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1 - ATIVIDADES ENG CIVIL PLENO" sheetId="1" state="visible" r:id="rId3"/>
    <sheet name="2 - ATIVIDADES TEC EDIFICAÇÕES" sheetId="2" state="visible" r:id="rId4"/>
    <sheet name="3 - ATIVIDADES  ELETROTECNICO" sheetId="3" state="visible" r:id="rId5"/>
    <sheet name="4- Orçamento de Referencia " sheetId="4" state="visible" r:id="rId6"/>
    <sheet name="5 - Orçamento Analitico " sheetId="5" state="visible" r:id="rId7"/>
    <sheet name="6 - CRONOGRAMA FISxFIN " sheetId="6" state="visible" r:id="rId8"/>
    <sheet name="7 - MEMORIA DE CALCULO" sheetId="7" state="visible" r:id="rId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<sst xmlns="http://schemas.openxmlformats.org/spreadsheetml/2006/main" count="1018" uniqueCount="256">
  <si>
    <t xml:space="preserve">ASSESSORIA TÉCNICA À REFORMA DA DELEGACIA DA RECEITA FEDERAL EM CARUARU</t>
  </si>
  <si>
    <t xml:space="preserve">CRONOGRAMA  FISICO DE ASSESSORIA A FISCALIZAÇÃO DA OBRA </t>
  </si>
  <si>
    <t xml:space="preserve">DISTRIBUIÇÃO DOS SERVIÇOS DAS ATIVIDADES: ENGENHEIRO CIVIL PLENO</t>
  </si>
  <si>
    <t xml:space="preserve">Nº DA  ETAPA DA OBRA</t>
  </si>
  <si>
    <t xml:space="preserve">ETAPAS DA OBRA</t>
  </si>
  <si>
    <t xml:space="preserve">COR ETAPAS DA OBRA</t>
  </si>
  <si>
    <t xml:space="preserve">30 DIAS</t>
  </si>
  <si>
    <t xml:space="preserve">60 DIAS</t>
  </si>
  <si>
    <t xml:space="preserve">90 DIAS</t>
  </si>
  <si>
    <t xml:space="preserve">120 DIAS</t>
  </si>
  <si>
    <t xml:space="preserve">150 DIAS</t>
  </si>
  <si>
    <t xml:space="preserve">180 DIAS</t>
  </si>
  <si>
    <t xml:space="preserve">210 DIAS</t>
  </si>
  <si>
    <t xml:space="preserve">240 DIAS</t>
  </si>
  <si>
    <t xml:space="preserve">270 DIAS</t>
  </si>
  <si>
    <t xml:space="preserve">300 DIAS</t>
  </si>
  <si>
    <t xml:space="preserve">330 DIAS</t>
  </si>
  <si>
    <t xml:space="preserve">360 DIAS</t>
  </si>
  <si>
    <t xml:space="preserve">390 DIAS</t>
  </si>
  <si>
    <t xml:space="preserve">420 DIAS</t>
  </si>
  <si>
    <t xml:space="preserve">450 DIAS</t>
  </si>
  <si>
    <t xml:space="preserve">480 DIAS</t>
  </si>
  <si>
    <t xml:space="preserve">510 DIAS</t>
  </si>
  <si>
    <t xml:space="preserve">540 DIAS</t>
  </si>
  <si>
    <t xml:space="preserve">570 DIAS</t>
  </si>
  <si>
    <t xml:space="preserve">600 DIAS- ENTREGA DEFINITIVA</t>
  </si>
  <si>
    <t xml:space="preserve">ATIVIDADES</t>
  </si>
  <si>
    <r>
      <rPr>
        <b val="true"/>
        <sz val="10"/>
        <color rgb="FF000000"/>
        <rFont val="Arial"/>
        <family val="0"/>
        <charset val="1"/>
      </rPr>
      <t xml:space="preserve">A </t>
    </r>
    <r>
      <rPr>
        <b val="true"/>
        <sz val="14"/>
        <color rgb="FF000000"/>
        <rFont val="Arial"/>
        <family val="0"/>
        <charset val="1"/>
      </rPr>
      <t xml:space="preserve"> </t>
    </r>
  </si>
  <si>
    <t xml:space="preserve">B  </t>
  </si>
  <si>
    <t xml:space="preserve">C </t>
  </si>
  <si>
    <t xml:space="preserve">A  (*)</t>
  </si>
  <si>
    <t xml:space="preserve">B  (*)</t>
  </si>
  <si>
    <t xml:space="preserve">C (*)</t>
  </si>
  <si>
    <t xml:space="preserve">PROJETOS EXECUTIVOS</t>
  </si>
  <si>
    <t xml:space="preserve">SERVIÇOS TÉCNICOS - PROFISSIONAIS</t>
  </si>
  <si>
    <t xml:space="preserve">SERVIÇOS PRELIMINARES</t>
  </si>
  <si>
    <t xml:space="preserve">REMOÇÕES, DEMOLIÇÕES E GERENCIAMENTO DE RESÍDUOS</t>
  </si>
  <si>
    <t xml:space="preserve">RECUPERAÇÃO E REFORÇO</t>
  </si>
  <si>
    <t xml:space="preserve">NOVAS ESTRUTURAS E OBRAS COMPLEMENTARES</t>
  </si>
  <si>
    <t xml:space="preserve">ARQUITETURA E ELEMENTOS DE URBANISMO</t>
  </si>
  <si>
    <t xml:space="preserve">INSTALAÇÕES ELÉTRICAS</t>
  </si>
  <si>
    <t xml:space="preserve">INSTALAÇÕES ELÉTRÔNICAS</t>
  </si>
  <si>
    <t xml:space="preserve">INSTALAÇÕES MECÂNICAS E DE UTILIDADES</t>
  </si>
  <si>
    <t xml:space="preserve">SISTEMA DE CLIMATIZAÇÃO, VENTILAÇÃO MECÂNICA E EXAUSTÃO</t>
  </si>
  <si>
    <t xml:space="preserve">INSTALAÇÕES HIDRÁULICAS E SANITÁRIAS</t>
  </si>
  <si>
    <t xml:space="preserve">INSTALAÇÕES DE PREVENÇÃO E COMBATE A INCÊNDIO</t>
  </si>
  <si>
    <t xml:space="preserve">LIMPEZA E SERVIÇOS FINAIS</t>
  </si>
  <si>
    <t xml:space="preserve">TOTAL DE SERVIÇOS</t>
  </si>
  <si>
    <t xml:space="preserve">_______________________________________________________________
Mercia Bezerra de Freitas 
Engenheira Civil  
Gênnesis Engenharia - Contrato SRRF04 23/2021 
Superintendência Regional da Receita Federal do Brasil - 4ª Região Fiscal 
(81) 3797-5366 / (81) 9.9450-7777 | mercia.freitas@rfb.gov.br  </t>
  </si>
  <si>
    <t xml:space="preserve">LEGENDA  ATIVIDADES</t>
  </si>
  <si>
    <t xml:space="preserve">A</t>
  </si>
  <si>
    <t xml:space="preserve"> VISITAS TÉCNICAS À OBRA (EM UNIDADE DE SERVIÇO)</t>
  </si>
  <si>
    <t xml:space="preserve">x</t>
  </si>
  <si>
    <t xml:space="preserve">QUANTIDE DE PRODUTO (UNIDADE)</t>
  </si>
  <si>
    <t xml:space="preserve">B</t>
  </si>
  <si>
    <t xml:space="preserve">RELATÓRIO DE FISCALIZAÇÃO DA EXECUÇÃO DOS SERVIÇOS (QUINZENAL) ,EM UNIDADE DE SERVIÇO. (EM UNIDADE DE SERVIÇO)</t>
  </si>
  <si>
    <t xml:space="preserve">C</t>
  </si>
  <si>
    <t xml:space="preserve">REUNIÃO DE ACOMPANHAMENTO DA OBRA (EM UNIDADE DE SERVIÇO)</t>
  </si>
  <si>
    <t xml:space="preserve">DISTRIBUIÇÃO DOS  SERVIÇOS DAS ATIVIDADES:TECNICO EM EDIFICAÇÕES</t>
  </si>
  <si>
    <t xml:space="preserve">TOTAL DE  SERVIÇOS</t>
  </si>
  <si>
    <t xml:space="preserve">DISTRIBUIÇÃO DOS SERVIÇOS DAS ATIVIDADES:ELETROTECNICO</t>
  </si>
  <si>
    <t xml:space="preserve">510 DIAS- ENTREGA PROVISSORIA</t>
  </si>
  <si>
    <t xml:space="preserve">ATIVIDADES </t>
  </si>
  <si>
    <t xml:space="preserve">                </t>
  </si>
  <si>
    <t xml:space="preserve">,</t>
  </si>
  <si>
    <t xml:space="preserve">ORÇAMENTO DE REFERENCIA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</si>
  <si>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</si>
  <si>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</si>
  <si>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</si>
  <si>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</si>
  <si>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</si>
  <si>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Qtd</t>
  </si>
  <si>
    <t xml:space="preserve">Valor Unit</t>
  </si>
  <si>
    <t xml:space="preserve">Valor Unit com BDI</t>
  </si>
  <si>
    <t xml:space="preserve">Total</t>
  </si>
  <si>
    <t xml:space="preserve">Peso (%)</t>
  </si>
  <si>
    <t xml:space="preserve"> 1</t>
  </si>
  <si>
    <t xml:space="preserve">ASSESSORIA TECNICA A OBRA, COMPOSTA POR ATIVIDADES DE VISITA TECNICA, RELATÓRIO QUINZENAL E REUNIÃO DE ACOMPNHAMENTO. (ENG. CIVIL PLENO)</t>
  </si>
  <si>
    <t xml:space="preserve"> 1.1 </t>
  </si>
  <si>
    <t xml:space="preserve"> RF04-VT_ENG_C-001 </t>
  </si>
  <si>
    <t xml:space="preserve">Próprio</t>
  </si>
  <si>
    <t xml:space="preserve">VISITA  TÉCNICA A OBRA-ENGENHEIRO CIVIL PLENO</t>
  </si>
  <si>
    <t xml:space="preserve">UNIDADES</t>
  </si>
  <si>
    <t xml:space="preserve"> 1.2 </t>
  </si>
  <si>
    <t xml:space="preserve"> RF04-VT_ENG_C-002 </t>
  </si>
  <si>
    <t xml:space="preserve">RELATORIO POR QUIZENA -ENGENHEIRO CIVIL PLENO</t>
  </si>
  <si>
    <t xml:space="preserve"> 1.3 </t>
  </si>
  <si>
    <t xml:space="preserve"> RF04-VT_ENG_C-003 </t>
  </si>
  <si>
    <t xml:space="preserve">REUNIÃO DE ACOMPANHAMENTO DA OBRA-ENGENHEIRO CIVIL PLENO</t>
  </si>
  <si>
    <t xml:space="preserve"> 2</t>
  </si>
  <si>
    <t xml:space="preserve">ASSESSORIA TECNICA A OBRA, COMPOSTA POR ATIVIDADES DE VISITA TECNICA, RELATÓRIO QUINZENAL.  (TECNICO EDIFICAÇÕES)</t>
  </si>
  <si>
    <t xml:space="preserve"> 2.1 </t>
  </si>
  <si>
    <t xml:space="preserve"> RF04-VT_TEDIF_C-004 </t>
  </si>
  <si>
    <t xml:space="preserve">VISITATÉCNICA -TECNICO EM EDIFICAÇÕES</t>
  </si>
  <si>
    <t xml:space="preserve"> 2.2 </t>
  </si>
  <si>
    <t xml:space="preserve"> RF04-VT_TEDIF_C-005 </t>
  </si>
  <si>
    <t xml:space="preserve">RELATORIO TECNICO  -TECNICO EM EDIFICAÇÕES</t>
  </si>
  <si>
    <t xml:space="preserve"> 3</t>
  </si>
  <si>
    <t xml:space="preserve">ASSESSORIA TECNICA A OBRA, COMPOSTA POR ATIVIDADES DE VISITA TECNICA, RELATÓRIO QUINZENAL.  (ELETRÓTECNICO)</t>
  </si>
  <si>
    <t xml:space="preserve"> 3.1 </t>
  </si>
  <si>
    <t xml:space="preserve"> RF04-VT_ELETR_C-006 </t>
  </si>
  <si>
    <t xml:space="preserve">VISITA TÉCNICA - ELETROTECNICO</t>
  </si>
  <si>
    <t xml:space="preserve"> 3.2 </t>
  </si>
  <si>
    <t xml:space="preserve"> RF04-VT_ELETR_C-007 </t>
  </si>
  <si>
    <t xml:space="preserve">RELATORIO TÉCNICO - ELETROTECNICO</t>
  </si>
  <si>
    <t xml:space="preserve"> 4</t>
  </si>
  <si>
    <t xml:space="preserve">ART DE ASSESSORIA A OBRA</t>
  </si>
  <si>
    <t xml:space="preserve"> 4.1 </t>
  </si>
  <si>
    <t xml:space="preserve"> RF04_ART_041 </t>
  </si>
  <si>
    <t xml:space="preserve">ART  DE EXECUÇÃO DE OBRAS E SERVIÇOS DE ENGENHARIA</t>
  </si>
  <si>
    <t xml:space="preserve">UNIDADE</t>
  </si>
  <si>
    <t xml:space="preserve">Total sem BDI</t>
  </si>
  <si>
    <t xml:space="preserve">Total do BDI</t>
  </si>
  <si>
    <t xml:space="preserve">ADOTADO:</t>
  </si>
  <si>
    <t xml:space="preserve">Total Geral</t>
  </si>
  <si>
    <t xml:space="preserve">Banco: SINAPI – 04/2026 - Pernambuco</t>
  </si>
  <si>
    <t xml:space="preserve">Encargos Sociais: Desonerado</t>
  </si>
  <si>
    <t xml:space="preserve">Horista:  106,31%</t>
  </si>
  <si>
    <t xml:space="preserve">Mensalista:  62,04%</t>
  </si>
  <si>
    <t xml:space="preserve">BDI : 20,89 %</t>
  </si>
  <si>
    <t xml:space="preserve">Planilha Orçamentária Analítica</t>
  </si>
  <si>
    <t xml:space="preserve"> 1 </t>
  </si>
  <si>
    <t xml:space="preserve">Tipo</t>
  </si>
  <si>
    <t xml:space="preserve">Quant.</t>
  </si>
  <si>
    <t xml:space="preserve">Composição</t>
  </si>
  <si>
    <t xml:space="preserve">SERT - SERVIÇOS TÉCNICOS</t>
  </si>
  <si>
    <t xml:space="preserve">Composição Auxiliar</t>
  </si>
  <si>
    <t xml:space="preserve"> 90778 </t>
  </si>
  <si>
    <t xml:space="preserve">SINAPI</t>
  </si>
  <si>
    <t xml:space="preserve">ENGENHEIRO CIVIL DE OBRA PLENO COM ENCARGOS COMPLEMENTARES</t>
  </si>
  <si>
    <t xml:space="preserve">Livro SINAPI: Cálculos e Parâmetros</t>
  </si>
  <si>
    <t xml:space="preserve">H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</si>
  <si>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</si>
  <si>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</si>
  <si>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</si>
  <si>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</si>
  <si>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</si>
  <si>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Quant. =&gt;</t>
  </si>
  <si>
    <t xml:space="preserve">338,0</t>
  </si>
  <si>
    <t xml:space="preserve">Preço Total =&gt;</t>
  </si>
  <si>
    <t xml:space="preserve">35,0</t>
  </si>
  <si>
    <t xml:space="preserve">69,0</t>
  </si>
  <si>
    <t xml:space="preserve"> 2 </t>
  </si>
  <si>
    <t xml:space="preserve"> 100533 </t>
  </si>
  <si>
    <t xml:space="preserve">TECNICO DE EDIFICACOES COM ENCARGOS COMPLEMENTARES</t>
  </si>
  <si>
    <t xml:space="preserve">676,0</t>
  </si>
  <si>
    <t xml:space="preserve">34,0</t>
  </si>
  <si>
    <t xml:space="preserve"> 3 </t>
  </si>
  <si>
    <t xml:space="preserve"> 88266 </t>
  </si>
  <si>
    <t xml:space="preserve">ELETROTÉCNICO COM ENCARGOS COMPLEMENTARES</t>
  </si>
  <si>
    <t xml:space="preserve">316,0</t>
  </si>
  <si>
    <t xml:space="preserve">16,0</t>
  </si>
  <si>
    <t xml:space="preserve"> 4 </t>
  </si>
  <si>
    <t xml:space="preserve">Insumo</t>
  </si>
  <si>
    <t xml:space="preserve">Taxas</t>
  </si>
  <si>
    <t xml:space="preserve">1,0</t>
  </si>
  <si>
    <t xml:space="preserve">ASSESSORIA TÉCNICA À REFORMA DA DELEGACIA DA RECEITA FEDERAL EM CARUARU									</t>
  </si>
  <si>
    <t xml:space="preserve">CRONOGRAMA  FISICO-FINANCEIRO </t>
  </si>
  <si>
    <t xml:space="preserve">SERVIÇOS</t>
  </si>
  <si>
    <t xml:space="preserve">SOMATORIO</t>
  </si>
  <si>
    <t xml:space="preserve">Código/BANCO</t>
  </si>
  <si>
    <r>
      <rPr>
        <b val="true"/>
        <sz val="10"/>
        <rFont val="Arial"/>
        <family val="2"/>
        <charset val="1"/>
      </rPr>
      <t xml:space="preserve">A </t>
    </r>
    <r>
      <rPr>
        <b val="true"/>
        <sz val="14"/>
        <rFont val="Arial"/>
        <family val="2"/>
        <charset val="1"/>
      </rPr>
      <t xml:space="preserve"> </t>
    </r>
    <r>
      <rPr>
        <b val="true"/>
        <sz val="20"/>
        <rFont val="Arial"/>
        <family val="2"/>
        <charset val="1"/>
      </rPr>
      <t xml:space="preserve">*</t>
    </r>
  </si>
  <si>
    <r>
      <rPr>
        <b val="true"/>
        <sz val="10"/>
        <rFont val="Arial"/>
        <family val="2"/>
        <charset val="1"/>
      </rPr>
      <t xml:space="preserve">B  </t>
    </r>
    <r>
      <rPr>
        <b val="true"/>
        <sz val="20"/>
        <rFont val="Arial"/>
        <family val="2"/>
        <charset val="1"/>
      </rPr>
      <t xml:space="preserve">*</t>
    </r>
  </si>
  <si>
    <r>
      <rPr>
        <b val="true"/>
        <sz val="10"/>
        <rFont val="Arial"/>
        <family val="2"/>
        <charset val="1"/>
      </rPr>
      <t xml:space="preserve">C </t>
    </r>
    <r>
      <rPr>
        <b val="true"/>
        <sz val="20"/>
        <rFont val="Arial"/>
        <family val="2"/>
        <charset val="1"/>
      </rPr>
      <t xml:space="preserve">*</t>
    </r>
  </si>
  <si>
    <t xml:space="preserve">RF04-ASS-042</t>
  </si>
  <si>
    <t xml:space="preserve"> (ENG. CIVIL PLENO)</t>
  </si>
  <si>
    <t xml:space="preserve">RF04-ASS-043</t>
  </si>
  <si>
    <t xml:space="preserve">  (TECNICO EDIFICAÇÕES)</t>
  </si>
  <si>
    <t xml:space="preserve">RF04-ASS-044</t>
  </si>
  <si>
    <r>
      <rPr>
        <b val="true"/>
        <sz val="8"/>
        <color rgb="FF000000"/>
        <rFont val="Arial"/>
        <family val="0"/>
        <charset val="1"/>
      </rPr>
      <t xml:space="preserve"> </t>
    </r>
    <r>
      <rPr>
        <b val="true"/>
        <sz val="8"/>
        <color rgb="FF0070C0"/>
        <rFont val="Arial"/>
        <family val="0"/>
        <charset val="1"/>
      </rPr>
      <t xml:space="preserve">(ELETRÓTECNICO)</t>
    </r>
  </si>
  <si>
    <t xml:space="preserve">VALOR A PAGAR</t>
  </si>
  <si>
    <t xml:space="preserve">CÓDIGO /  BANCO</t>
  </si>
  <si>
    <t xml:space="preserve">ATIVIDADE</t>
  </si>
  <si>
    <t xml:space="preserve">RF04-ASS-042  (ENG. CIVIL PLENO)</t>
  </si>
  <si>
    <t xml:space="preserve">Visita Tecnica (A*)</t>
  </si>
  <si>
    <t xml:space="preserve"> Relatorio  (B*)</t>
  </si>
  <si>
    <t xml:space="preserve"> Reunião (C*)</t>
  </si>
  <si>
    <t xml:space="preserve">RF04-ASS-043 (Tecnico Edificações)</t>
  </si>
  <si>
    <t xml:space="preserve">RF04-ASS-044 ELETROTECNICO</t>
  </si>
  <si>
    <t xml:space="preserve"> Visita Tecnica (A*)</t>
  </si>
  <si>
    <t xml:space="preserve">ATIVIDADES: Relatorio  (B*)</t>
  </si>
  <si>
    <t xml:space="preserve">RF04_ART_041</t>
  </si>
  <si>
    <t xml:space="preserve">ART </t>
  </si>
  <si>
    <t xml:space="preserve">VALOR GLOBAL DA CONTRATAÇÃO</t>
  </si>
  <si>
    <t xml:space="preserve">DESCRIÇÃO DAS ATIVIDADES</t>
  </si>
  <si>
    <t xml:space="preserve">CÓDIGO / BANCO</t>
  </si>
  <si>
    <t xml:space="preserve">DESCRIÇÃO DOS SERVIÇOS</t>
  </si>
  <si>
    <r>
      <rPr>
        <b val="true"/>
        <sz val="10"/>
        <color rgb="FF000000"/>
        <rFont val="Arial"/>
        <family val="2"/>
        <charset val="1"/>
      </rPr>
      <t xml:space="preserve">ASSESSORIA TECNICA A OBRA, COMPOSTA POR ATIVIDADES DE VISITA TECNICA, RELATÓRIO QUINZENAL E REUNIÃO DE ACOMPNHAMENTO.</t>
    </r>
    <r>
      <rPr>
        <b val="true"/>
        <sz val="10"/>
        <color rgb="FF0070C0"/>
        <rFont val="Arial"/>
        <family val="2"/>
        <charset val="1"/>
      </rPr>
      <t xml:space="preserve"> (ENG. CIVIL PLENO)</t>
    </r>
  </si>
  <si>
    <r>
      <rPr>
        <b val="true"/>
        <sz val="10"/>
        <color rgb="FF000000"/>
        <rFont val="Arial"/>
        <family val="2"/>
        <charset val="1"/>
      </rPr>
      <t xml:space="preserve"> ASSESSORIA TECNICA A OBRA, COMPOSTA POR ATIVIDADES DE VISITA TECNICA, RELATÓRIO QUINZENAL.</t>
    </r>
    <r>
      <rPr>
        <b val="true"/>
        <sz val="10"/>
        <color rgb="FF0070C0"/>
        <rFont val="Arial"/>
        <family val="2"/>
        <charset val="1"/>
      </rPr>
      <t xml:space="preserve">  (TECNICO EDIFICAÇÕES)</t>
    </r>
  </si>
  <si>
    <r>
      <rPr>
        <b val="true"/>
        <sz val="10"/>
        <color rgb="FF000000"/>
        <rFont val="Arial"/>
        <family val="2"/>
        <charset val="1"/>
      </rPr>
      <t xml:space="preserve"> ASSESSORIA TECNICA A OBRA, COMPOSTA POR ATIVIDADES DE VISITA TECNICA, RELATÓRIO QUINZENAL.</t>
    </r>
    <r>
      <rPr>
        <b val="true"/>
        <sz val="10"/>
        <color rgb="FF0070C0"/>
        <rFont val="Arial"/>
        <family val="2"/>
        <charset val="1"/>
      </rPr>
      <t xml:space="preserve">  (ELETROTECNICO)</t>
    </r>
  </si>
  <si>
    <t xml:space="preserve">RF04_ART_041	</t>
  </si>
  <si>
    <t xml:space="preserve">ART DE EXECUÇÃO DE OBRAS E SERVIÇOS DE ENGENHARIA</t>
  </si>
  <si>
    <t xml:space="preserve">Memória de Cálculo</t>
  </si>
  <si>
    <t xml:space="preserve">ITEM</t>
  </si>
  <si>
    <t xml:space="preserve">CODIGO</t>
  </si>
  <si>
    <t xml:space="preserve">BANCO</t>
  </si>
  <si>
    <t xml:space="preserve">DESCRIÇÃO DA MEMORIA DE CÁLCULO</t>
  </si>
  <si>
    <t xml:space="preserve">HORA</t>
  </si>
  <si>
    <t xml:space="preserve">R$/H</t>
  </si>
  <si>
    <t xml:space="preserve">VALOR POR VISITA TÉCNICA -S/BDI : R$</t>
  </si>
  <si>
    <t xml:space="preserve">1.1.1</t>
  </si>
  <si>
    <t xml:space="preserve">COMPOSIÇÃO DO CUSTO DA VISITA TÉCNICA DO ENGENHEIRO PLENO</t>
  </si>
  <si>
    <t xml:space="preserve">Adotada a composição auxiliar do livro  SINAPI (Calculos e parametros), referente a ENGENHEIRO CIVIL DE OBRA PLENO COM ENCARGOS COMPLEMENTARE (codigo 90778), com valor unitario da hora R$ 124,53.Foi  estipulado  o valor  de R$ 249,06 para uma  Visita  Técnica de  2 Horas. (Formula: R$ 124,53/hora x 2hora por visita= totalizando R$ 249,06 por visita Técnica)</t>
  </si>
  <si>
    <t xml:space="preserve">1.1.2</t>
  </si>
  <si>
    <t xml:space="preserve">COMPOSIÇÃO DA QUANTIDADE DE  VISITA TÉCNICA DO ENGENHEIRO PLENO</t>
  </si>
  <si>
    <t xml:space="preserve">QT DIAS</t>
  </si>
  <si>
    <t xml:space="preserve">H/SEMANA</t>
  </si>
  <si>
    <t xml:space="preserve">SEMANA/MES</t>
  </si>
  <si>
    <t xml:space="preserve">HORA/MES</t>
  </si>
  <si>
    <t xml:space="preserve">QT VT/MES</t>
  </si>
  <si>
    <t xml:space="preserve">PERIODO (MESES)</t>
  </si>
  <si>
    <t xml:space="preserve">TOTAL DE ATIVIDADE</t>
  </si>
  <si>
    <t xml:space="preserve">Foram estipulados para os serviços preliminares, remoção, demolição uma quantidade de 13 visitas/mes, durante  3 dias por semana em periodo de 4 meses de execução  dos serviços totalizando 52 visita tecnicas. Quando convertido em horas serão: (2H/diasx 3 dias/seman= 6H/semana); (6Hsemana x 4,4 semana/mes= 26,4H mes); (26,4h/mes/2H= 13,2 visita por mes arredondando 13 visitas por mes)</t>
  </si>
  <si>
    <t xml:space="preserve">1.1.3</t>
  </si>
  <si>
    <t xml:space="preserve">Foram estipulados para os 22 visitas/mes, durante  5 dias por semana no periodo de 13 meses de execução  dos serviços Estrutural, arquitetura, instalações. totalizando 286 visita tecnicas. Quando convertido em horas serão: (2H/diasx 5 dias/seman= 10H/semana); (10Hsemana x 4,4 semana/mes= 44H mes); (44h/mes/2H= 22 visita por mes)</t>
  </si>
  <si>
    <t xml:space="preserve">VALOR POR RELATORIO  -S/BDI: R$</t>
  </si>
  <si>
    <t xml:space="preserve">1.2.1</t>
  </si>
  <si>
    <t xml:space="preserve">COMPOSIÇÃO DO CUSTO DO RELATÓRIO DO ENGENHEIRO PLENO</t>
  </si>
  <si>
    <t xml:space="preserve">Foram estipuladas 4 horas para cada relatorio por mês.</t>
  </si>
  <si>
    <t xml:space="preserve">1.2.2</t>
  </si>
  <si>
    <t xml:space="preserve">COMPOSIÇÃO DA QUANTIDADE DE  RELATORIO ENGENHEIRO PLENO</t>
  </si>
  <si>
    <t xml:space="preserve">QT REL / MES</t>
  </si>
  <si>
    <t xml:space="preserve">RELATORIO ACOMPANHAMENTO EXECUÇÃO DA OBRA</t>
  </si>
  <si>
    <t xml:space="preserve">1 relatorio a cada quinze dias totalizando 2 relatorios mês.</t>
  </si>
  <si>
    <t xml:space="preserve">RELATORIO REAUNIÃO INICIAL</t>
  </si>
  <si>
    <t xml:space="preserve">1 relatorio de participar da reunião inicial com a construtora e a equipe de fiscalização da RFB.  </t>
  </si>
  <si>
    <t xml:space="preserve">TOTAL RELATORIOS</t>
  </si>
  <si>
    <t xml:space="preserve">VALOR POR REUNIÃO TÉCNICA -S/BDI : R$</t>
  </si>
  <si>
    <t xml:space="preserve">1.3.1</t>
  </si>
  <si>
    <t xml:space="preserve">COMPOSIÇÃO DO CUSTO DA REUNIÃO DO ENGENHEIRO PLENO</t>
  </si>
  <si>
    <t xml:space="preserve">1.3.2</t>
  </si>
  <si>
    <t xml:space="preserve">COMPOSIÇÃO DA QUANTIDADE DE  REUNIÃO  ENGENHEIRO PLENO</t>
  </si>
  <si>
    <t xml:space="preserve">REUNIÃO ACOMPANHAMENTO EXECUÇÃO DA OBRA</t>
  </si>
  <si>
    <t xml:space="preserve">4 reuniões por mês com duração de 2h.</t>
  </si>
  <si>
    <t xml:space="preserve">REAUNIÃO INICIAL</t>
  </si>
  <si>
    <t xml:space="preserve">1 reunião  inicial com a construtora e a equipe de fiscalização da RFB.  </t>
  </si>
  <si>
    <t xml:space="preserve">TOTAL REUNIÃO</t>
  </si>
  <si>
    <t xml:space="preserve">2.1.1</t>
  </si>
  <si>
    <t xml:space="preserve">COMPOSIÇÃO DO CUSTO DA VISITA TÉCNICA </t>
  </si>
  <si>
    <t xml:space="preserve">Adotada a composição auxiliar do livro  SINAPI (Calculos e parametros), referente a TECNICO DE EDIFICAÇÕES COM ENCARGOS COMPLEMENTARE (codigo 100533), com valor unitario da hora R$ 28.10.Foi  estipulado  o valor  de R$  84,30 para uma  Visita  Técnica de  3 Horas. </t>
  </si>
  <si>
    <t xml:space="preserve">2.1.2</t>
  </si>
  <si>
    <t xml:space="preserve">COMPOSIÇÃO DA QUANTIDADE DE  VISITA TÉCNICA </t>
  </si>
  <si>
    <t xml:space="preserve">Foram estipulados para 44 visitas/mes, com 2 visitas diarias, durante  5 dias por semana no periodo de 9 meses de execução  dos Serviçso preliminares, demolições, serviços Estrutural, arquitetura. totalizando 396 visita tecnicas. Quando convertido em horas serão: (3H/diasx 5 dias/semanx2= 30H/semana); (30Hsemana x 4,4 semana/mes=  132H mes); (132h/mes/3H= 44 visita por mes)</t>
  </si>
  <si>
    <t xml:space="preserve">Foram estipulados para 13 visitas/mes, com 1 visitas diaria, durante  3 dias por semana no periodo de 8 meses de execução  dos Serviçso Eletrica e eletronica. totalizando 104 visita tecnicas. Quando convertido em horas serão: (3H/diasx 3 dias/seman= 9H/semana); (9Hsemana x 4,4 semana/mes= 39,6h mes); (39,6h/mes/3H= 13 visita por mes</t>
  </si>
  <si>
    <t xml:space="preserve">Foram estipulados para 22 visitas/mes, com 1 visitas diaria, durante  5 dias por semana no periodo de 8 meses de execução  dos Serviços fianis. totalizando 176 visita tecnicas. Quando convertido em horas serão: (3H/diasx 5 dias/seman= 15H/semana); (15Hsemana x 4,4 semana/mes= 66h mes); (66h/mes/3H= 22 visita por mes</t>
  </si>
  <si>
    <t xml:space="preserve">TOTAL VISITAS TECNICA</t>
  </si>
  <si>
    <t xml:space="preserve">COMPOSIÇÃO DO CUSTO DO RELATORIO</t>
  </si>
  <si>
    <t xml:space="preserve">Foram estipuladas 6 horas para cada relatorio por mês.</t>
  </si>
  <si>
    <t xml:space="preserve">COMPOSIÇÃO DA QUANTIDADE DE  RELATORIO</t>
  </si>
  <si>
    <t xml:space="preserve">3.1.1</t>
  </si>
  <si>
    <t xml:space="preserve">Adotada a composição auxiliar do livro  SINAPI (Calculos e parametros), referente o ELETROTECNCI COM ENCARGOS COMPLEMENTARE (codigo  88266), com valor unitario da hora R$  28,91 .Foi  estipulado  o valor  de R$  86,76 para uma  Visita  Técnica de  3 Horas. </t>
  </si>
  <si>
    <t xml:space="preserve">3.1.2</t>
  </si>
  <si>
    <t xml:space="preserve">Foram estipulados para 44 visitas/mes, com 2 visitas diarias, durante  5 dias por semana no periodo de 4 meses de execução  dos Serviçso iniciais de eletrica/eletrronca. totalizando 176 visita tecnicas. Quando convertido em horas serão: (3H/diasx 5 dias/semanx2= 30H/semana); (30Hsemana x 4,4 semana/mes=  132H mes); (132h/mes/3H= 44 visita por mes)</t>
  </si>
  <si>
    <t xml:space="preserve">Foram estipulados para 13 visitas/mes, com 1 visitas diaria, durante  3 dias por semana no periodo de 4 meses de execução  dos Serviços Hidro, climatização,PCI . totalizando 52 visita tecnicas. Quando convertido em horas serão: (3H/diasx 3 dias/seman= 9H/semana); (9Hsemana x 4,4 semana/mes= 39,6h mes); (39,6h/mes/3H= 13 visita por mes</t>
  </si>
  <si>
    <t xml:space="preserve">Foram estipulados para 22 visitas/mes, com 1 visitas diaria, durante  5 dias por semana no periodo de 4 meses de execução  dos Serviços finais eletrica/eletronica. totalizando 88 visita tecnicas. Quando convertido em horas serão: (3H/diasx 5 dias/seman= 15H/semana); (15Hsemana x 4,4 semana/mes= 66h mes); (66h/mes/3H= 22 visita por mes</t>
  </si>
  <si>
    <t xml:space="preserve">VALOR  -S/BDI : R$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</si>
</sst>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General"/>
    <numFmt numFmtId="166" formatCode="#,##0.00"/>
    <numFmt numFmtId="167" formatCode="0"/>
    <numFmt numFmtId="168" formatCode="#,##0.00\ %"/>
    <numFmt numFmtId="169" formatCode="#,##0.0000000"/>
    <numFmt numFmtId="170" formatCode="#,##0"/>
    <numFmt numFmtId="171" formatCode="\$#,##0.00"/>
  </numFmts>
  <fonts count="62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color theme="10"/>
      <name val="Arial"/>
      <family val="2"/>
      <charset val="1"/>
    </font>
    <font>
      <sz val="9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b val="true"/>
      <sz val="20"/>
      <color rgb="FF000000"/>
      <name val="Arial"/>
      <family val="0"/>
      <charset val="1"/>
    </font>
    <font>
      <b val="true"/>
      <sz val="2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9"/>
      <name val="Arial"/>
      <family val="0"/>
      <charset val="1"/>
    </font>
    <font>
      <b val="true"/>
      <sz val="8"/>
      <name val="Arial"/>
      <family val="0"/>
      <charset val="1"/>
    </font>
    <font>
      <b val="true"/>
      <sz val="10"/>
      <name val="Arial"/>
      <family val="2"/>
      <charset val="1"/>
    </font>
    <font>
      <b val="true"/>
      <sz val="10"/>
      <color rgb="FF000000"/>
      <name val="Arial"/>
      <family val="0"/>
      <charset val="1"/>
    </font>
    <font>
      <b val="true"/>
      <sz val="14"/>
      <color rgb="FF000000"/>
      <name val="Arial"/>
      <family val="0"/>
      <charset val="1"/>
    </font>
    <font>
      <sz val="11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8"/>
      <color rgb="FF000000"/>
      <name val="Arial"/>
      <family val="0"/>
      <charset val="1"/>
    </font>
    <font>
      <sz val="9"/>
      <name val="Arial"/>
      <family val="1"/>
      <charset val="1"/>
    </font>
    <font>
      <b val="true"/>
      <sz val="9"/>
      <color rgb="FF000000"/>
      <name val="Arial"/>
      <family val="0"/>
      <charset val="1"/>
    </font>
    <font>
      <sz val="36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sz val="20"/>
      <color rgb="FFFF0000"/>
      <name val="Arial"/>
      <family val="2"/>
      <charset val="1"/>
    </font>
    <font>
      <sz val="9"/>
      <name val="Arial"/>
      <family val="0"/>
      <charset val="1"/>
    </font>
    <font>
      <sz val="8"/>
      <name val="Arial"/>
      <family val="0"/>
      <charset val="1"/>
    </font>
    <font>
      <sz val="8"/>
      <color rgb="FF000000"/>
      <name val="Arial"/>
      <family val="2"/>
      <charset val="1"/>
    </font>
    <font>
      <sz val="8"/>
      <color rgb="FF000000"/>
      <name val="Arial"/>
      <family val="1"/>
      <charset val="1"/>
    </font>
    <font>
      <b val="true"/>
      <sz val="8"/>
      <color rgb="FF00000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b val="true"/>
      <sz val="8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6"/>
      <color rgb="FF000000"/>
      <name val="Arial"/>
      <family val="0"/>
      <charset val="1"/>
    </font>
    <font>
      <b val="true"/>
      <sz val="10"/>
      <name val="Arial"/>
      <family val="1"/>
      <charset val="1"/>
    </font>
    <font>
      <b val="true"/>
      <sz val="16"/>
      <name val="Arial"/>
      <family val="0"/>
      <charset val="1"/>
    </font>
    <font>
      <sz val="10"/>
      <name val="Arial"/>
      <family val="1"/>
      <charset val="1"/>
    </font>
    <font>
      <sz val="10"/>
      <color rgb="FF242424"/>
      <name val="Arial"/>
      <family val="0"/>
      <charset val="1"/>
    </font>
    <font>
      <sz val="9"/>
      <color rgb="FF242424"/>
      <name val="Arial"/>
      <family val="0"/>
      <charset val="1"/>
    </font>
    <font>
      <b val="true"/>
      <sz val="11"/>
      <name val="Arial"/>
      <family val="1"/>
      <charset val="1"/>
    </font>
    <font>
      <b val="true"/>
      <sz val="16"/>
      <color rgb="FF000000"/>
      <name val="Arial"/>
      <family val="2"/>
      <charset val="1"/>
    </font>
    <font>
      <b val="true"/>
      <sz val="8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20"/>
      <name val="Arial"/>
      <family val="2"/>
      <charset val="1"/>
    </font>
    <font>
      <sz val="14"/>
      <color rgb="FF000000"/>
      <name val="Arial"/>
      <family val="0"/>
      <charset val="1"/>
    </font>
    <font>
      <b val="true"/>
      <sz val="8"/>
      <color rgb="FF0070C0"/>
      <name val="Arial"/>
      <family val="0"/>
      <charset val="1"/>
    </font>
    <font>
      <sz val="14"/>
      <color rgb="FF000000"/>
      <name val="Arial"/>
      <family val="2"/>
      <charset val="1"/>
    </font>
    <font>
      <b val="true"/>
      <sz val="8"/>
      <color rgb="FF00B0F0"/>
      <name val="Arial"/>
      <family val="2"/>
      <charset val="1"/>
    </font>
    <font>
      <b val="true"/>
      <sz val="11"/>
      <color rgb="FF242424"/>
      <name val="Aptos Narrow"/>
      <family val="0"/>
      <charset val="1"/>
    </font>
    <font>
      <b val="true"/>
      <sz val="8"/>
      <color rgb="FFFF0000"/>
      <name val="Arial"/>
      <family val="2"/>
      <charset val="1"/>
    </font>
    <font>
      <b val="true"/>
      <sz val="8"/>
      <color rgb="FF00B05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9"/>
      <color rgb="FF242424"/>
      <name val="Arial"/>
      <family val="2"/>
      <charset val="1"/>
    </font>
    <font>
      <b val="true"/>
      <sz val="10"/>
      <color rgb="FF0070C0"/>
      <name val="Arial"/>
      <family val="2"/>
      <charset val="1"/>
    </font>
    <font>
      <b val="true"/>
      <sz val="20"/>
      <color rgb="FF242424"/>
      <name val="Aptos Narrow"/>
      <family val="0"/>
      <charset val="1"/>
    </font>
    <font>
      <b val="true"/>
      <sz val="20"/>
      <name val="Arial"/>
      <family val="1"/>
      <charset val="1"/>
    </font>
    <font>
      <b val="true"/>
      <sz val="8"/>
      <name val="Arial"/>
      <family val="1"/>
      <charset val="1"/>
    </font>
    <font>
      <b val="true"/>
      <sz val="8"/>
      <color rgb="FF00B0F0"/>
      <name val="Arial"/>
      <family val="1"/>
      <charset val="1"/>
    </font>
    <font>
      <b val="true"/>
      <sz val="8"/>
      <color rgb="FFFF0000"/>
      <name val="Arial"/>
      <family val="1"/>
      <charset val="1"/>
    </font>
    <font>
      <sz val="11"/>
      <color rgb="FFFF0000"/>
      <name val="Aptos Narrow"/>
      <family val="0"/>
      <charset val="1"/>
    </font>
    <font>
      <b val="true"/>
      <sz val="8"/>
      <color rgb="FF00B050"/>
      <name val="Arial"/>
      <family val="1"/>
      <charset val="1"/>
    </font>
    <font>
      <sz val="8"/>
      <name val="Arial"/>
      <family val="1"/>
      <charset val="1"/>
    </font>
  </fonts>
  <fills count="34">
    <fill>
      <patternFill patternType="none"/>
    </fill>
    <fill>
      <patternFill patternType="gray125"/>
    </fill>
    <fill>
      <patternFill patternType="solid">
        <fgColor rgb="FFFFFF00"/>
        <bgColor rgb="FFFFC000"/>
      </patternFill>
    </fill>
    <fill>
      <patternFill patternType="solid">
        <fgColor rgb="FFFFC000"/>
        <bgColor rgb="FFFFFF00"/>
      </patternFill>
    </fill>
    <fill>
      <patternFill patternType="solid">
        <fgColor rgb="FFFFFFFF"/>
        <bgColor rgb="FFF2F2F2"/>
      </patternFill>
    </fill>
    <fill>
      <patternFill patternType="solid">
        <fgColor theme="0" tint="-0.15"/>
        <bgColor rgb="FFD6D6D6"/>
      </patternFill>
    </fill>
    <fill>
      <patternFill patternType="solid">
        <fgColor theme="9" tint="0.5999"/>
        <bgColor rgb="FFA9DBFF"/>
      </patternFill>
    </fill>
    <fill>
      <patternFill patternType="solid">
        <fgColor theme="9" tint="-0.25"/>
        <bgColor rgb="FF008080"/>
      </patternFill>
    </fill>
    <fill>
      <patternFill patternType="solid">
        <fgColor rgb="FF00B0F0"/>
        <bgColor rgb="FF2F929A"/>
      </patternFill>
    </fill>
    <fill>
      <patternFill patternType="solid">
        <fgColor theme="4"/>
        <bgColor rgb="FF2F929A"/>
      </patternFill>
    </fill>
    <fill>
      <patternFill patternType="solid">
        <fgColor theme="4" tint="0.5999"/>
        <bgColor rgb="FFA9DBFF"/>
      </patternFill>
    </fill>
    <fill>
      <patternFill patternType="solid">
        <fgColor rgb="FF942209"/>
        <bgColor rgb="FFBD2D0B"/>
      </patternFill>
    </fill>
    <fill>
      <patternFill patternType="solid">
        <fgColor rgb="FFBD2D0B"/>
        <bgColor rgb="FF942209"/>
      </patternFill>
    </fill>
    <fill>
      <patternFill patternType="solid">
        <fgColor theme="5" tint="0.5999"/>
        <bgColor rgb="FFFFC599"/>
      </patternFill>
    </fill>
    <fill>
      <patternFill patternType="solid">
        <fgColor rgb="FF8B68A6"/>
        <bgColor rgb="FF7F7F7F"/>
      </patternFill>
    </fill>
    <fill>
      <patternFill patternType="solid">
        <fgColor rgb="FFB482DA"/>
        <bgColor rgb="FF8B68A6"/>
      </patternFill>
    </fill>
    <fill>
      <patternFill patternType="solid">
        <fgColor theme="1" tint="0.4999"/>
        <bgColor rgb="FF8B68A6"/>
      </patternFill>
    </fill>
    <fill>
      <patternFill patternType="solid">
        <fgColor theme="7" tint="0.5999"/>
        <bgColor rgb="FFB5E5E8"/>
      </patternFill>
    </fill>
    <fill>
      <patternFill patternType="solid">
        <fgColor theme="5" tint="0.3999"/>
        <bgColor rgb="FFFE98A7"/>
      </patternFill>
    </fill>
    <fill>
      <patternFill patternType="solid">
        <fgColor theme="8" tint="0.5999"/>
        <bgColor rgb="FFF7B4AE"/>
      </patternFill>
    </fill>
    <fill>
      <patternFill patternType="solid">
        <fgColor theme="4" tint="0.7999"/>
        <bgColor rgb="FFCCEAFF"/>
      </patternFill>
    </fill>
    <fill>
      <patternFill patternType="solid">
        <fgColor theme="2" tint="-0.1"/>
        <bgColor rgb="FFD9E7FD"/>
      </patternFill>
    </fill>
    <fill>
      <patternFill patternType="solid">
        <fgColor theme="4" tint="0.3999"/>
        <bgColor rgb="FFB3CEFB"/>
      </patternFill>
    </fill>
    <fill>
      <patternFill patternType="solid">
        <fgColor theme="0" tint="-0.25"/>
        <bgColor rgb="FFCCCCCC"/>
      </patternFill>
    </fill>
    <fill>
      <patternFill patternType="solid">
        <fgColor theme="2" tint="-0.05"/>
        <bgColor rgb="FFE6E6E6"/>
      </patternFill>
    </fill>
    <fill>
      <patternFill patternType="solid">
        <fgColor rgb="FFA9DBFF"/>
        <bgColor rgb="FFB3CEFB"/>
      </patternFill>
    </fill>
    <fill>
      <patternFill patternType="solid">
        <fgColor rgb="FFCCEAFF"/>
        <bgColor rgb="FFD9E7FD"/>
      </patternFill>
    </fill>
    <fill>
      <patternFill patternType="solid">
        <fgColor rgb="FFD6D6D6"/>
        <bgColor rgb="FFD9D9D9"/>
      </patternFill>
    </fill>
    <fill>
      <patternFill patternType="solid">
        <fgColor theme="9" tint="0.7999"/>
        <bgColor rgb="FFD9E7FD"/>
      </patternFill>
    </fill>
    <fill>
      <patternFill patternType="solid">
        <fgColor rgb="FF66FFFF"/>
        <bgColor rgb="FFA9DBFF"/>
      </patternFill>
    </fill>
    <fill>
      <patternFill patternType="solid">
        <fgColor theme="5" tint="0.7999"/>
        <bgColor rgb="FFE6E6E6"/>
      </patternFill>
    </fill>
    <fill>
      <patternFill patternType="solid">
        <fgColor rgb="FFFE98A7"/>
        <bgColor rgb="FFF28E86"/>
      </patternFill>
    </fill>
    <fill>
      <patternFill patternType="solid">
        <fgColor theme="7" tint="0.7999"/>
        <bgColor rgb="FFDAF2F4"/>
      </patternFill>
    </fill>
    <fill>
      <patternFill patternType="solid">
        <fgColor rgb="FF92D050"/>
        <bgColor rgb="FFA6E4B7"/>
      </patternFill>
    </fill>
  </fills>
  <borders count="3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thin">
        <color rgb="FFCCCCCC"/>
      </left>
      <right/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 diagonalUp="false" diagonalDown="false">
      <left/>
      <right/>
      <top style="thick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7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4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4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4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2" fillId="4" borderId="2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1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4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4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5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5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5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5" borderId="6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5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5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6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1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3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3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3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0" borderId="1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6" fillId="0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6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6" fillId="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6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7" fillId="4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7" fillId="4" borderId="1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6" fillId="6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6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6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6" borderId="1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6" fillId="6" borderId="1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6" fillId="6" borderId="1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7" fillId="4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7" fillId="4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7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7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7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6" fillId="7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8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8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9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9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7" fillId="1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11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1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7" fillId="13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1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14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7" fillId="1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16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1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7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17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18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18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19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19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1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6" fillId="1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17" fillId="2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4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0" fillId="0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7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6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1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4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25" fillId="4" borderId="2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24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6" fillId="21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6" fillId="2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7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6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9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8" fillId="2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30" fillId="1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8" fillId="1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1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8" fillId="1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30" fillId="1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1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1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1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7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8" fillId="2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4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31" fillId="2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6" fillId="2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3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4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24" fillId="4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21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2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2" fillId="4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2" fillId="4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32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8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9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32" fillId="4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9" fillId="4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1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32" fillId="12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9" fillId="13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32" fillId="1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1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32" fillId="14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9" fillId="15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32" fillId="1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8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19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1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4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2" fillId="2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2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9" fillId="2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3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4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35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4" borderId="1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4" borderId="1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4" borderId="19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8" fillId="25" borderId="1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8" fillId="25" borderId="1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8" fillId="25" borderId="19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18" fillId="25" borderId="19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6" borderId="1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6" fillId="26" borderId="19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6" fillId="26" borderId="19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6" fillId="4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34" fillId="4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4" fillId="4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36" fillId="4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34" fillId="4" borderId="2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34" fillId="4" borderId="2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34" fillId="4" borderId="2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34" fillId="4" borderId="2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34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4" fillId="4" borderId="2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34" fillId="4" borderId="2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3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4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34" fillId="4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3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6" fillId="4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9" fillId="25" borderId="1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9" fillId="25" borderId="19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29" fillId="25" borderId="2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29" fillId="25" borderId="17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9" fillId="4" borderId="1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9" fillId="4" borderId="19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9" fillId="4" borderId="1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39" fillId="4" borderId="27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0" fillId="26" borderId="1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0" fillId="26" borderId="19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0" fillId="26" borderId="1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30" fillId="26" borderId="19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30" fillId="26" borderId="19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6" fillId="27" borderId="1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6" fillId="27" borderId="19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6" fillId="27" borderId="1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36" fillId="27" borderId="19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36" fillId="27" borderId="19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36" fillId="4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6" fontId="36" fillId="4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36" fillId="4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34" fillId="4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6" fontId="34" fillId="4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30" fillId="26" borderId="2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4" fillId="4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34" fillId="4" borderId="2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34" fillId="4" borderId="3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34" fillId="4" borderId="3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34" fillId="4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0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0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16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9" fillId="1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6" fontId="13" fillId="1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44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44" fillId="2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0" fontId="4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4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4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0" borderId="9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6" fontId="13" fillId="16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4" fillId="23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46" fillId="2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4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1" fillId="5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5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13" fillId="5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5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2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2" fillId="0" borderId="3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1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4" borderId="1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1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9" fillId="0" borderId="7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2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7" fillId="28" borderId="6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4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28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0" fillId="4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4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4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4" fillId="29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44" fillId="2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2" fillId="29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8" fillId="28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1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3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9" fillId="30" borderId="33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31" fillId="30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8" fillId="3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0" fillId="4" borderId="1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4" fillId="3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31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22" fillId="31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1" fillId="3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3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0" fillId="32" borderId="14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31" fillId="32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8" fillId="3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4" fillId="3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17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44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2" fillId="17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4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3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31" fillId="0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1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4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44" fillId="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4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5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5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5" borderId="35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6" fontId="0" fillId="5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44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1" fillId="5" borderId="3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51" fillId="5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1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3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2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4" fillId="2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5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6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6" fillId="4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6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7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7" fillId="4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4" borderId="6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8" fillId="5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5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4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5" borderId="9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8" fillId="28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8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27" fillId="4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2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27" fillId="4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0" fillId="32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4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4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4" borderId="3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28" fillId="4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8" fillId="4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8" fillId="4" borderId="3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32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7" fillId="4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28" fillId="4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0" fillId="4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7" fillId="4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7" fillId="4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8" fillId="4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7" fillId="4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8" fillId="4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0" fillId="32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8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9" fontId="28" fillId="5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8" fillId="5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7" fillId="5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0" fillId="5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0" fillId="4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28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0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0" fillId="3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4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7" fillId="4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7" fillId="4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7" fillId="4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8" fillId="4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7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7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5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5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0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0" fillId="4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8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8" fillId="4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5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5" borderId="3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8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6" fillId="28" borderId="2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4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4" borderId="3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9" fillId="0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27" fillId="4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3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0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0" fillId="4" borderId="3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28" fillId="4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9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9" fillId="1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9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0" fillId="1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7" fillId="4" borderId="3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27" fillId="4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8" fillId="4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28" fillId="4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28" fillId="4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28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9" fontId="28" fillId="4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6" fontId="28" fillId="4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30" fillId="4" borderId="3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1" fillId="4" borderId="1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 1" xfId="20"/>
  </cellStyles>
  <colors>
    <indexedColors>
      <rgbColor rgb="FF000000"/>
      <rgbColor rgb="FFFFFFFF"/>
      <rgbColor rgb="FFFF0000"/>
      <rgbColor rgb="FFD9E7FD"/>
      <rgbColor rgb="FF0000FF"/>
      <rgbColor rgb="FFFFFF00"/>
      <rgbColor rgb="FFFF00FF"/>
      <rgbColor rgb="FFA6E4B7"/>
      <rgbColor rgb="FF800000"/>
      <rgbColor rgb="FF008000"/>
      <rgbColor rgb="FF000080"/>
      <rgbColor rgb="FFD6D6D6"/>
      <rgbColor rgb="FF800080"/>
      <rgbColor rgb="FF00B050"/>
      <rgbColor rgb="FFBFBFBF"/>
      <rgbColor rgb="FF7F7F7F"/>
      <rgbColor rgb="FF8EB6F8"/>
      <rgbColor rgb="FFBD2D0B"/>
      <rgbColor rgb="FFF2F2F2"/>
      <rgbColor rgb="FFDAF2F4"/>
      <rgbColor rgb="FF660066"/>
      <rgbColor rgb="FFF28E86"/>
      <rgbColor rgb="FF0070C0"/>
      <rgbColor rgb="FFB3CEFB"/>
      <rgbColor rgb="FF000080"/>
      <rgbColor rgb="FFFF00FF"/>
      <rgbColor rgb="FFFBD9D7"/>
      <rgbColor rgb="FFB5E5E8"/>
      <rgbColor rgb="FF800080"/>
      <rgbColor rgb="FF800000"/>
      <rgbColor rgb="FF008080"/>
      <rgbColor rgb="FF0000FF"/>
      <rgbColor rgb="FF00B0F0"/>
      <rgbColor rgb="FFCCEAFF"/>
      <rgbColor rgb="FFD3F1DB"/>
      <rgbColor rgb="FFE6E6E6"/>
      <rgbColor rgb="FFA9DBFF"/>
      <rgbColor rgb="FFFE98A7"/>
      <rgbColor rgb="FFB482DA"/>
      <rgbColor rgb="FFFFC599"/>
      <rgbColor rgb="FF4285F4"/>
      <rgbColor rgb="FF66FFFF"/>
      <rgbColor rgb="FF92D050"/>
      <rgbColor rgb="FFFFC000"/>
      <rgbColor rgb="FFF7B4AE"/>
      <rgbColor rgb="FFD9D9D9"/>
      <rgbColor rgb="FF8B68A6"/>
      <rgbColor rgb="FFCCCCCC"/>
      <rgbColor rgb="FF003366"/>
      <rgbColor rgb="FF2F929A"/>
      <rgbColor rgb="FF003300"/>
      <rgbColor rgb="FF333300"/>
      <rgbColor rgb="FF942209"/>
      <rgbColor rgb="FF993366"/>
      <rgbColor rgb="FF1155CC"/>
      <rgbColor rgb="FF24242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E98A7"/>
    <pageSetUpPr fitToPage="true"/>
  </sheetPr>
  <dimension ref="A1:BK40"/>
  <sheetViews>
    <sheetView showFormulas="false" showGridLines="true" showRowColHeaders="true" showZeros="true" rightToLeft="false" tabSelected="false" showOutlineSymbols="true" defaultGridColor="true" view="normal" topLeftCell="A20" colorId="64" zoomScale="79" zoomScaleNormal="79" zoomScalePageLayoutView="100" workbookViewId="0">
      <selection pane="topLeft" activeCell="BO8" activeCellId="0" sqref="BO8"/>
    </sheetView>
  </sheetViews>
  <sheetFormatPr defaultColWidth="8.71484375" defaultRowHeight="12.75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2" width="15.71"/>
    <col collapsed="false" customWidth="true" hidden="false" outlineLevel="0" max="3" min="3" style="1" width="5.71"/>
    <col collapsed="false" customWidth="true" hidden="false" outlineLevel="0" max="6" min="4" style="0" width="5.71"/>
    <col collapsed="false" customWidth="true" hidden="false" outlineLevel="0" max="7" min="7" style="0" width="7.71"/>
    <col collapsed="false" customWidth="true" hidden="false" outlineLevel="0" max="18" min="8" style="0" width="5.71"/>
    <col collapsed="false" customWidth="true" hidden="false" outlineLevel="0" max="19" min="19" style="0" width="7.57"/>
    <col collapsed="false" customWidth="true" hidden="false" outlineLevel="0" max="27" min="20" style="0" width="5.71"/>
    <col collapsed="false" customWidth="true" hidden="false" outlineLevel="0" max="28" min="28" style="0" width="7.57"/>
    <col collapsed="false" customWidth="true" hidden="false" outlineLevel="0" max="57" min="29" style="0" width="5.71"/>
    <col collapsed="false" customWidth="true" hidden="true" outlineLevel="0" max="63" min="58" style="0" width="5.71"/>
  </cols>
  <sheetData>
    <row r="1" customFormat="false" ht="54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</row>
    <row r="2" customFormat="false" ht="54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</row>
    <row r="3" customFormat="false" ht="54" hidden="false" customHeight="true" outlineLevel="0" collapsed="fals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7"/>
    </row>
    <row r="4" s="13" customFormat="true" ht="30" hidden="false" customHeight="true" outlineLevel="0" collapsed="false">
      <c r="A4" s="8" t="s">
        <v>3</v>
      </c>
      <c r="B4" s="9" t="s">
        <v>4</v>
      </c>
      <c r="C4" s="10" t="s">
        <v>5</v>
      </c>
      <c r="D4" s="11" t="n">
        <v>1</v>
      </c>
      <c r="E4" s="11"/>
      <c r="F4" s="11"/>
      <c r="G4" s="12" t="n">
        <f aca="false">D4+1</f>
        <v>2</v>
      </c>
      <c r="H4" s="12"/>
      <c r="I4" s="12"/>
      <c r="J4" s="12" t="n">
        <f aca="false">G4+1</f>
        <v>3</v>
      </c>
      <c r="K4" s="12"/>
      <c r="L4" s="12"/>
      <c r="M4" s="12" t="n">
        <f aca="false">J4+1</f>
        <v>4</v>
      </c>
      <c r="N4" s="12"/>
      <c r="O4" s="12"/>
      <c r="P4" s="12" t="n">
        <f aca="false">M4+1</f>
        <v>5</v>
      </c>
      <c r="Q4" s="12"/>
      <c r="R4" s="12"/>
      <c r="S4" s="12" t="n">
        <f aca="false">P4+1</f>
        <v>6</v>
      </c>
      <c r="T4" s="12"/>
      <c r="U4" s="12"/>
      <c r="V4" s="12" t="n">
        <f aca="false">S4+1</f>
        <v>7</v>
      </c>
      <c r="W4" s="12"/>
      <c r="X4" s="12"/>
      <c r="Y4" s="12" t="n">
        <f aca="false">V4+1</f>
        <v>8</v>
      </c>
      <c r="Z4" s="12"/>
      <c r="AA4" s="12"/>
      <c r="AB4" s="12" t="n">
        <f aca="false">Y4+1</f>
        <v>9</v>
      </c>
      <c r="AC4" s="12"/>
      <c r="AD4" s="12"/>
      <c r="AE4" s="12" t="n">
        <f aca="false">AB4+1</f>
        <v>10</v>
      </c>
      <c r="AF4" s="12"/>
      <c r="AG4" s="12"/>
      <c r="AH4" s="12" t="n">
        <f aca="false">AE4+1</f>
        <v>11</v>
      </c>
      <c r="AI4" s="12"/>
      <c r="AJ4" s="12"/>
      <c r="AK4" s="12" t="n">
        <f aca="false">AH4+1</f>
        <v>12</v>
      </c>
      <c r="AL4" s="12"/>
      <c r="AM4" s="12"/>
      <c r="AN4" s="12" t="n">
        <f aca="false">AK4+1</f>
        <v>13</v>
      </c>
      <c r="AO4" s="12"/>
      <c r="AP4" s="12"/>
      <c r="AQ4" s="12" t="n">
        <f aca="false">AN4+1</f>
        <v>14</v>
      </c>
      <c r="AR4" s="12"/>
      <c r="AS4" s="12"/>
      <c r="AT4" s="12" t="n">
        <f aca="false">AQ4+1</f>
        <v>15</v>
      </c>
      <c r="AU4" s="12"/>
      <c r="AV4" s="12"/>
      <c r="AW4" s="12" t="n">
        <f aca="false">AT4+1</f>
        <v>16</v>
      </c>
      <c r="AX4" s="12"/>
      <c r="AY4" s="12"/>
      <c r="AZ4" s="12" t="n">
        <f aca="false">AW4+1</f>
        <v>17</v>
      </c>
      <c r="BA4" s="12"/>
      <c r="BB4" s="12"/>
      <c r="BC4" s="12" t="n">
        <f aca="false">AZ4+1</f>
        <v>18</v>
      </c>
      <c r="BD4" s="12"/>
      <c r="BE4" s="12"/>
      <c r="BF4" s="12" t="n">
        <f aca="false">BC4+1</f>
        <v>19</v>
      </c>
      <c r="BG4" s="12"/>
      <c r="BH4" s="12"/>
      <c r="BI4" s="12" t="n">
        <f aca="false">BF4+1</f>
        <v>20</v>
      </c>
      <c r="BJ4" s="12"/>
      <c r="BK4" s="12"/>
    </row>
    <row r="5" s="13" customFormat="true" ht="30" hidden="false" customHeight="true" outlineLevel="0" collapsed="false">
      <c r="A5" s="8"/>
      <c r="B5" s="9"/>
      <c r="C5" s="10"/>
      <c r="D5" s="14" t="s">
        <v>6</v>
      </c>
      <c r="E5" s="14"/>
      <c r="F5" s="14"/>
      <c r="G5" s="15" t="s">
        <v>7</v>
      </c>
      <c r="H5" s="15"/>
      <c r="I5" s="15"/>
      <c r="J5" s="15" t="s">
        <v>8</v>
      </c>
      <c r="K5" s="15"/>
      <c r="L5" s="15"/>
      <c r="M5" s="15" t="s">
        <v>9</v>
      </c>
      <c r="N5" s="15"/>
      <c r="O5" s="15"/>
      <c r="P5" s="15" t="s">
        <v>10</v>
      </c>
      <c r="Q5" s="15"/>
      <c r="R5" s="15"/>
      <c r="S5" s="15" t="s">
        <v>11</v>
      </c>
      <c r="T5" s="15"/>
      <c r="U5" s="15"/>
      <c r="V5" s="15" t="s">
        <v>12</v>
      </c>
      <c r="W5" s="15"/>
      <c r="X5" s="15"/>
      <c r="Y5" s="15" t="s">
        <v>13</v>
      </c>
      <c r="Z5" s="15"/>
      <c r="AA5" s="15"/>
      <c r="AB5" s="15" t="s">
        <v>14</v>
      </c>
      <c r="AC5" s="15"/>
      <c r="AD5" s="15"/>
      <c r="AE5" s="15" t="s">
        <v>15</v>
      </c>
      <c r="AF5" s="15"/>
      <c r="AG5" s="15"/>
      <c r="AH5" s="15" t="s">
        <v>16</v>
      </c>
      <c r="AI5" s="15"/>
      <c r="AJ5" s="15"/>
      <c r="AK5" s="15" t="s">
        <v>17</v>
      </c>
      <c r="AL5" s="15"/>
      <c r="AM5" s="15"/>
      <c r="AN5" s="15" t="s">
        <v>18</v>
      </c>
      <c r="AO5" s="15"/>
      <c r="AP5" s="15"/>
      <c r="AQ5" s="15" t="s">
        <v>19</v>
      </c>
      <c r="AR5" s="15"/>
      <c r="AS5" s="15"/>
      <c r="AT5" s="15" t="s">
        <v>20</v>
      </c>
      <c r="AU5" s="15"/>
      <c r="AV5" s="15"/>
      <c r="AW5" s="15" t="s">
        <v>21</v>
      </c>
      <c r="AX5" s="15"/>
      <c r="AY5" s="15"/>
      <c r="AZ5" s="15" t="s">
        <v>22</v>
      </c>
      <c r="BA5" s="15"/>
      <c r="BB5" s="15"/>
      <c r="BC5" s="15" t="s">
        <v>23</v>
      </c>
      <c r="BD5" s="15"/>
      <c r="BE5" s="15"/>
      <c r="BF5" s="15" t="s">
        <v>24</v>
      </c>
      <c r="BG5" s="15"/>
      <c r="BH5" s="15"/>
      <c r="BI5" s="15" t="s">
        <v>25</v>
      </c>
      <c r="BJ5" s="15"/>
      <c r="BK5" s="15"/>
    </row>
    <row r="6" s="13" customFormat="true" ht="30" hidden="false" customHeight="true" outlineLevel="0" collapsed="false">
      <c r="A6" s="8"/>
      <c r="B6" s="9"/>
      <c r="C6" s="10"/>
      <c r="D6" s="14" t="s">
        <v>26</v>
      </c>
      <c r="E6" s="14"/>
      <c r="F6" s="14"/>
      <c r="G6" s="15" t="s">
        <v>26</v>
      </c>
      <c r="H6" s="15"/>
      <c r="I6" s="15"/>
      <c r="J6" s="15" t="s">
        <v>26</v>
      </c>
      <c r="K6" s="15"/>
      <c r="L6" s="15"/>
      <c r="M6" s="15" t="s">
        <v>26</v>
      </c>
      <c r="N6" s="15"/>
      <c r="O6" s="15"/>
      <c r="P6" s="15" t="s">
        <v>26</v>
      </c>
      <c r="Q6" s="15"/>
      <c r="R6" s="15"/>
      <c r="S6" s="15" t="s">
        <v>26</v>
      </c>
      <c r="T6" s="15"/>
      <c r="U6" s="15"/>
      <c r="V6" s="15" t="s">
        <v>26</v>
      </c>
      <c r="W6" s="15"/>
      <c r="X6" s="15"/>
      <c r="Y6" s="15" t="s">
        <v>26</v>
      </c>
      <c r="Z6" s="15"/>
      <c r="AA6" s="15"/>
      <c r="AB6" s="15" t="s">
        <v>26</v>
      </c>
      <c r="AC6" s="15"/>
      <c r="AD6" s="15"/>
      <c r="AE6" s="15" t="s">
        <v>26</v>
      </c>
      <c r="AF6" s="15"/>
      <c r="AG6" s="15"/>
      <c r="AH6" s="15" t="s">
        <v>26</v>
      </c>
      <c r="AI6" s="15"/>
      <c r="AJ6" s="15"/>
      <c r="AK6" s="15" t="s">
        <v>26</v>
      </c>
      <c r="AL6" s="15"/>
      <c r="AM6" s="15"/>
      <c r="AN6" s="15" t="s">
        <v>26</v>
      </c>
      <c r="AO6" s="15"/>
      <c r="AP6" s="15"/>
      <c r="AQ6" s="15" t="s">
        <v>26</v>
      </c>
      <c r="AR6" s="15"/>
      <c r="AS6" s="15"/>
      <c r="AT6" s="15" t="s">
        <v>26</v>
      </c>
      <c r="AU6" s="15"/>
      <c r="AV6" s="15"/>
      <c r="AW6" s="15" t="s">
        <v>26</v>
      </c>
      <c r="AX6" s="15"/>
      <c r="AY6" s="15"/>
      <c r="AZ6" s="15" t="s">
        <v>26</v>
      </c>
      <c r="BA6" s="15"/>
      <c r="BB6" s="15"/>
      <c r="BC6" s="15" t="s">
        <v>26</v>
      </c>
      <c r="BD6" s="15"/>
      <c r="BE6" s="15"/>
      <c r="BF6" s="15" t="s">
        <v>26</v>
      </c>
      <c r="BG6" s="15"/>
      <c r="BH6" s="15"/>
      <c r="BI6" s="15" t="s">
        <v>26</v>
      </c>
      <c r="BJ6" s="15"/>
      <c r="BK6" s="15"/>
    </row>
    <row r="7" customFormat="false" ht="30" hidden="false" customHeight="true" outlineLevel="0" collapsed="false">
      <c r="A7" s="8"/>
      <c r="B7" s="9"/>
      <c r="C7" s="10"/>
      <c r="D7" s="16" t="s">
        <v>27</v>
      </c>
      <c r="E7" s="17" t="s">
        <v>28</v>
      </c>
      <c r="F7" s="17" t="s">
        <v>29</v>
      </c>
      <c r="G7" s="16" t="s">
        <v>27</v>
      </c>
      <c r="H7" s="17" t="s">
        <v>28</v>
      </c>
      <c r="I7" s="17" t="s">
        <v>29</v>
      </c>
      <c r="J7" s="16" t="s">
        <v>27</v>
      </c>
      <c r="K7" s="17" t="s">
        <v>28</v>
      </c>
      <c r="L7" s="17" t="s">
        <v>29</v>
      </c>
      <c r="M7" s="16" t="s">
        <v>27</v>
      </c>
      <c r="N7" s="17" t="s">
        <v>28</v>
      </c>
      <c r="O7" s="17" t="s">
        <v>29</v>
      </c>
      <c r="P7" s="16" t="s">
        <v>27</v>
      </c>
      <c r="Q7" s="17" t="s">
        <v>28</v>
      </c>
      <c r="R7" s="17" t="s">
        <v>29</v>
      </c>
      <c r="S7" s="16" t="s">
        <v>27</v>
      </c>
      <c r="T7" s="17" t="s">
        <v>28</v>
      </c>
      <c r="U7" s="17" t="s">
        <v>29</v>
      </c>
      <c r="V7" s="16" t="s">
        <v>27</v>
      </c>
      <c r="W7" s="17" t="s">
        <v>28</v>
      </c>
      <c r="X7" s="17" t="s">
        <v>29</v>
      </c>
      <c r="Y7" s="16" t="s">
        <v>27</v>
      </c>
      <c r="Z7" s="17" t="s">
        <v>28</v>
      </c>
      <c r="AA7" s="17" t="s">
        <v>29</v>
      </c>
      <c r="AB7" s="16" t="s">
        <v>27</v>
      </c>
      <c r="AC7" s="17" t="s">
        <v>28</v>
      </c>
      <c r="AD7" s="17" t="s">
        <v>29</v>
      </c>
      <c r="AE7" s="16" t="s">
        <v>27</v>
      </c>
      <c r="AF7" s="17" t="s">
        <v>28</v>
      </c>
      <c r="AG7" s="17" t="s">
        <v>29</v>
      </c>
      <c r="AH7" s="16" t="s">
        <v>27</v>
      </c>
      <c r="AI7" s="17" t="s">
        <v>28</v>
      </c>
      <c r="AJ7" s="17" t="s">
        <v>29</v>
      </c>
      <c r="AK7" s="16" t="s">
        <v>27</v>
      </c>
      <c r="AL7" s="17" t="s">
        <v>28</v>
      </c>
      <c r="AM7" s="17" t="s">
        <v>29</v>
      </c>
      <c r="AN7" s="16" t="s">
        <v>27</v>
      </c>
      <c r="AO7" s="17" t="s">
        <v>28</v>
      </c>
      <c r="AP7" s="17" t="s">
        <v>29</v>
      </c>
      <c r="AQ7" s="16" t="s">
        <v>27</v>
      </c>
      <c r="AR7" s="17" t="s">
        <v>28</v>
      </c>
      <c r="AS7" s="17" t="s">
        <v>29</v>
      </c>
      <c r="AT7" s="16" t="s">
        <v>27</v>
      </c>
      <c r="AU7" s="17" t="s">
        <v>28</v>
      </c>
      <c r="AV7" s="17" t="s">
        <v>29</v>
      </c>
      <c r="AW7" s="16" t="s">
        <v>27</v>
      </c>
      <c r="AX7" s="17" t="s">
        <v>28</v>
      </c>
      <c r="AY7" s="17" t="s">
        <v>29</v>
      </c>
      <c r="AZ7" s="16" t="s">
        <v>27</v>
      </c>
      <c r="BA7" s="17" t="s">
        <v>28</v>
      </c>
      <c r="BB7" s="17" t="s">
        <v>29</v>
      </c>
      <c r="BC7" s="16" t="s">
        <v>27</v>
      </c>
      <c r="BD7" s="17" t="s">
        <v>28</v>
      </c>
      <c r="BE7" s="17" t="s">
        <v>29</v>
      </c>
      <c r="BF7" s="17" t="s">
        <v>30</v>
      </c>
      <c r="BG7" s="17" t="s">
        <v>31</v>
      </c>
      <c r="BH7" s="17" t="s">
        <v>32</v>
      </c>
      <c r="BI7" s="17" t="s">
        <v>30</v>
      </c>
      <c r="BJ7" s="17" t="s">
        <v>31</v>
      </c>
      <c r="BK7" s="17" t="s">
        <v>32</v>
      </c>
    </row>
    <row r="8" s="13" customFormat="true" ht="50.25" hidden="false" customHeight="true" outlineLevel="0" collapsed="false">
      <c r="A8" s="18"/>
      <c r="B8" s="19" t="s">
        <v>33</v>
      </c>
      <c r="C8" s="20"/>
      <c r="D8" s="21"/>
      <c r="E8" s="22"/>
      <c r="F8" s="22"/>
      <c r="G8" s="23"/>
      <c r="H8" s="23"/>
      <c r="I8" s="23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5"/>
      <c r="BG8" s="25"/>
      <c r="BH8" s="25"/>
      <c r="BI8" s="25"/>
      <c r="BJ8" s="25"/>
      <c r="BK8" s="25"/>
    </row>
    <row r="9" s="13" customFormat="true" ht="50.25" hidden="false" customHeight="true" outlineLevel="0" collapsed="false">
      <c r="A9" s="26"/>
      <c r="B9" s="27" t="s">
        <v>34</v>
      </c>
      <c r="C9" s="28"/>
      <c r="D9" s="21"/>
      <c r="E9" s="22"/>
      <c r="F9" s="22"/>
      <c r="G9" s="29"/>
      <c r="H9" s="29"/>
      <c r="I9" s="29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5"/>
      <c r="BG9" s="25"/>
      <c r="BH9" s="25"/>
      <c r="BI9" s="25"/>
      <c r="BJ9" s="25"/>
      <c r="BK9" s="25"/>
    </row>
    <row r="10" s="13" customFormat="true" ht="50.25" hidden="false" customHeight="true" outlineLevel="0" collapsed="false">
      <c r="A10" s="30" t="n">
        <v>1</v>
      </c>
      <c r="B10" s="31" t="s">
        <v>35</v>
      </c>
      <c r="C10" s="32"/>
      <c r="D10" s="33"/>
      <c r="E10" s="34"/>
      <c r="F10" s="35"/>
      <c r="G10" s="36" t="n">
        <f aca="false">(26.4/2)</f>
        <v>13.2</v>
      </c>
      <c r="H10" s="37" t="n">
        <f aca="false">(8.8/4)+1</f>
        <v>3.2</v>
      </c>
      <c r="I10" s="38" t="n">
        <f aca="false">(8.8/2)+1</f>
        <v>5.4</v>
      </c>
      <c r="J10" s="39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24"/>
      <c r="BA10" s="42"/>
      <c r="BB10" s="42"/>
      <c r="BC10" s="24"/>
      <c r="BD10" s="24"/>
      <c r="BE10" s="24"/>
      <c r="BF10" s="43"/>
      <c r="BG10" s="43"/>
      <c r="BH10" s="43"/>
      <c r="BI10" s="43"/>
      <c r="BJ10" s="43"/>
      <c r="BK10" s="43"/>
    </row>
    <row r="11" s="13" customFormat="true" ht="39.75" hidden="false" customHeight="false" outlineLevel="0" collapsed="false">
      <c r="A11" s="30" t="n">
        <v>2</v>
      </c>
      <c r="B11" s="31" t="s">
        <v>36</v>
      </c>
      <c r="C11" s="44"/>
      <c r="D11" s="33"/>
      <c r="E11" s="34"/>
      <c r="F11" s="34"/>
      <c r="G11" s="45"/>
      <c r="H11" s="45"/>
      <c r="I11" s="46"/>
      <c r="J11" s="47" t="n">
        <f aca="false">(26.4/2)</f>
        <v>13.2</v>
      </c>
      <c r="K11" s="48" t="n">
        <f aca="false">(8.8/4)</f>
        <v>2.2</v>
      </c>
      <c r="L11" s="49" t="n">
        <f aca="false">(8.8/2)</f>
        <v>4.4</v>
      </c>
      <c r="M11" s="47" t="n">
        <f aca="false">(26.4/2)</f>
        <v>13.2</v>
      </c>
      <c r="N11" s="48" t="n">
        <f aca="false">(8.8/4)</f>
        <v>2.2</v>
      </c>
      <c r="O11" s="49" t="n">
        <f aca="false">(8.8/2)</f>
        <v>4.4</v>
      </c>
      <c r="P11" s="47" t="n">
        <f aca="false">(26.4/2)</f>
        <v>13.2</v>
      </c>
      <c r="Q11" s="48" t="n">
        <f aca="false">(8.8/4)</f>
        <v>2.2</v>
      </c>
      <c r="R11" s="49" t="n">
        <f aca="false">(8.8/2)</f>
        <v>4.4</v>
      </c>
      <c r="S11" s="50" t="n">
        <f aca="false">(4/2)</f>
        <v>2</v>
      </c>
      <c r="T11" s="51" t="n">
        <f aca="false">(0.8/4)</f>
        <v>0.2</v>
      </c>
      <c r="U11" s="52" t="n">
        <f aca="false">(2/2)</f>
        <v>1</v>
      </c>
      <c r="V11" s="53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42"/>
      <c r="BA11" s="42"/>
      <c r="BB11" s="42"/>
      <c r="BC11" s="24"/>
      <c r="BD11" s="24"/>
      <c r="BE11" s="24"/>
      <c r="BF11" s="43"/>
      <c r="BG11" s="43"/>
      <c r="BH11" s="43"/>
      <c r="BI11" s="43"/>
      <c r="BJ11" s="43"/>
      <c r="BK11" s="43"/>
    </row>
    <row r="12" s="13" customFormat="true" ht="50.25" hidden="false" customHeight="true" outlineLevel="0" collapsed="false">
      <c r="A12" s="30" t="n">
        <v>3</v>
      </c>
      <c r="B12" s="31" t="s">
        <v>37</v>
      </c>
      <c r="C12" s="55"/>
      <c r="D12" s="33"/>
      <c r="E12" s="34"/>
      <c r="F12" s="34"/>
      <c r="G12" s="54"/>
      <c r="H12" s="54"/>
      <c r="I12" s="54"/>
      <c r="J12" s="56"/>
      <c r="K12" s="56"/>
      <c r="L12" s="56"/>
      <c r="M12" s="45"/>
      <c r="N12" s="45"/>
      <c r="O12" s="45"/>
      <c r="P12" s="45"/>
      <c r="Q12" s="45"/>
      <c r="R12" s="45"/>
      <c r="S12" s="57" t="n">
        <f aca="false">(20/2)</f>
        <v>10</v>
      </c>
      <c r="T12" s="57" t="n">
        <f aca="false">(4/4)</f>
        <v>1</v>
      </c>
      <c r="U12" s="57" t="n">
        <f aca="false">(3.4/2)</f>
        <v>1.7</v>
      </c>
      <c r="V12" s="58" t="n">
        <f aca="false">(22/2)</f>
        <v>11</v>
      </c>
      <c r="W12" s="58" t="n">
        <f aca="false">(4.4/4)</f>
        <v>1.1</v>
      </c>
      <c r="X12" s="58" t="n">
        <f aca="false">(4.4/2)</f>
        <v>2.2</v>
      </c>
      <c r="Y12" s="54"/>
      <c r="Z12" s="54"/>
      <c r="AA12" s="54"/>
      <c r="AB12" s="58" t="n">
        <f aca="false">(4/2)</f>
        <v>2</v>
      </c>
      <c r="AC12" s="58" t="n">
        <f aca="false">(0.8/4)</f>
        <v>0.2</v>
      </c>
      <c r="AD12" s="58" t="n">
        <f aca="false">(2.2/2)</f>
        <v>1.1</v>
      </c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42"/>
      <c r="BA12" s="42"/>
      <c r="BB12" s="42"/>
      <c r="BC12" s="24"/>
      <c r="BD12" s="24"/>
      <c r="BE12" s="24"/>
      <c r="BF12" s="43"/>
      <c r="BG12" s="43"/>
      <c r="BH12" s="43"/>
      <c r="BI12" s="43"/>
      <c r="BJ12" s="43"/>
      <c r="BK12" s="43"/>
    </row>
    <row r="13" s="13" customFormat="true" ht="50.25" hidden="false" customHeight="true" outlineLevel="0" collapsed="false">
      <c r="A13" s="30" t="n">
        <v>4</v>
      </c>
      <c r="B13" s="31" t="s">
        <v>38</v>
      </c>
      <c r="C13" s="59"/>
      <c r="D13" s="33"/>
      <c r="E13" s="34"/>
      <c r="F13" s="3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60" t="n">
        <f aca="false">(20/2)</f>
        <v>10</v>
      </c>
      <c r="T13" s="60" t="n">
        <f aca="false">(4/4)</f>
        <v>1</v>
      </c>
      <c r="U13" s="60" t="n">
        <f aca="false">(3.4/2)</f>
        <v>1.7</v>
      </c>
      <c r="V13" s="60" t="n">
        <f aca="false">(22/2)</f>
        <v>11</v>
      </c>
      <c r="W13" s="60" t="n">
        <f aca="false">(4.4/4)</f>
        <v>1.1</v>
      </c>
      <c r="X13" s="60" t="n">
        <f aca="false">(4.4/2)</f>
        <v>2.2</v>
      </c>
      <c r="Y13" s="60" t="n">
        <f aca="false">(22/2)</f>
        <v>11</v>
      </c>
      <c r="Z13" s="60" t="n">
        <f aca="false">4.4/4</f>
        <v>1.1</v>
      </c>
      <c r="AA13" s="60" t="n">
        <f aca="false">4.4/2</f>
        <v>2.2</v>
      </c>
      <c r="AB13" s="60" t="n">
        <f aca="false">(20/2)</f>
        <v>10</v>
      </c>
      <c r="AC13" s="60" t="n">
        <f aca="false">4/4</f>
        <v>1</v>
      </c>
      <c r="AD13" s="60" t="n">
        <f aca="false">(2.2/2)</f>
        <v>1.1</v>
      </c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42"/>
      <c r="BA13" s="42"/>
      <c r="BB13" s="42"/>
      <c r="BC13" s="24"/>
      <c r="BD13" s="24"/>
      <c r="BE13" s="24"/>
      <c r="BF13" s="43"/>
      <c r="BG13" s="43"/>
      <c r="BH13" s="43"/>
      <c r="BI13" s="43"/>
      <c r="BJ13" s="43"/>
      <c r="BK13" s="43"/>
    </row>
    <row r="14" s="13" customFormat="true" ht="50.25" hidden="false" customHeight="true" outlineLevel="0" collapsed="false">
      <c r="A14" s="30" t="n">
        <v>5</v>
      </c>
      <c r="B14" s="31" t="s">
        <v>39</v>
      </c>
      <c r="C14" s="61"/>
      <c r="D14" s="33"/>
      <c r="E14" s="34"/>
      <c r="F14" s="3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62" t="n">
        <f aca="false">(22/2)</f>
        <v>11</v>
      </c>
      <c r="Z14" s="62" t="n">
        <f aca="false">4.4/4</f>
        <v>1.1</v>
      </c>
      <c r="AA14" s="62" t="n">
        <f aca="false">4.4/2</f>
        <v>2.2</v>
      </c>
      <c r="AB14" s="62" t="n">
        <f aca="false">(20/2)</f>
        <v>10</v>
      </c>
      <c r="AC14" s="62" t="n">
        <f aca="false">4/4</f>
        <v>1</v>
      </c>
      <c r="AD14" s="62" t="n">
        <f aca="false">(4.4/2)</f>
        <v>2.2</v>
      </c>
      <c r="AE14" s="62" t="n">
        <f aca="false">(22/2)</f>
        <v>11</v>
      </c>
      <c r="AF14" s="62" t="n">
        <f aca="false">(4.4/4)</f>
        <v>1.1</v>
      </c>
      <c r="AG14" s="62" t="n">
        <f aca="false">(4.4/2)</f>
        <v>2.2</v>
      </c>
      <c r="AH14" s="62" t="n">
        <f aca="false">(10/2)</f>
        <v>5</v>
      </c>
      <c r="AI14" s="62" t="n">
        <f aca="false">(2.5/4)</f>
        <v>0.625</v>
      </c>
      <c r="AJ14" s="62" t="n">
        <f aca="false">(2.2/2)</f>
        <v>1.1</v>
      </c>
      <c r="AK14" s="62" t="n">
        <f aca="false">(22/2)</f>
        <v>11</v>
      </c>
      <c r="AL14" s="62" t="n">
        <f aca="false">4.4/4</f>
        <v>1.1</v>
      </c>
      <c r="AM14" s="62" t="n">
        <f aca="false">4.4/2</f>
        <v>2.2</v>
      </c>
      <c r="AN14" s="62" t="n">
        <f aca="false">10/2</f>
        <v>5</v>
      </c>
      <c r="AO14" s="62" t="n">
        <f aca="false">2/4</f>
        <v>0.5</v>
      </c>
      <c r="AP14" s="62" t="n">
        <f aca="false">2.4/2</f>
        <v>1.2</v>
      </c>
      <c r="AQ14" s="54"/>
      <c r="AR14" s="54"/>
      <c r="AS14" s="54"/>
      <c r="AT14" s="54"/>
      <c r="AU14" s="54"/>
      <c r="AV14" s="54"/>
      <c r="AW14" s="62" t="n">
        <f aca="false">22/2</f>
        <v>11</v>
      </c>
      <c r="AX14" s="62" t="n">
        <f aca="false">4.4/4</f>
        <v>1.1</v>
      </c>
      <c r="AY14" s="62" t="n">
        <f aca="false">4.4/2</f>
        <v>2.2</v>
      </c>
      <c r="AZ14" s="63" t="n">
        <f aca="false">14/2</f>
        <v>7</v>
      </c>
      <c r="BA14" s="63" t="n">
        <f aca="false">2.2/4</f>
        <v>0.55</v>
      </c>
      <c r="BB14" s="63" t="n">
        <f aca="false">2.2/2</f>
        <v>1.1</v>
      </c>
      <c r="BC14" s="63" t="n">
        <f aca="false">14/2</f>
        <v>7</v>
      </c>
      <c r="BD14" s="63" t="n">
        <f aca="false">2.2/4</f>
        <v>0.55</v>
      </c>
      <c r="BE14" s="63" t="n">
        <f aca="false">2.2/2</f>
        <v>1.1</v>
      </c>
      <c r="BF14" s="43"/>
      <c r="BG14" s="43"/>
      <c r="BH14" s="43"/>
      <c r="BI14" s="43"/>
      <c r="BJ14" s="43"/>
      <c r="BK14" s="43"/>
    </row>
    <row r="15" s="13" customFormat="true" ht="50.25" hidden="false" customHeight="true" outlineLevel="0" collapsed="false">
      <c r="A15" s="30" t="n">
        <v>6</v>
      </c>
      <c r="B15" s="31" t="s">
        <v>40</v>
      </c>
      <c r="C15" s="64"/>
      <c r="D15" s="33"/>
      <c r="E15" s="34"/>
      <c r="F15" s="3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65" t="n">
        <f aca="false">(22/2)</f>
        <v>11</v>
      </c>
      <c r="AF15" s="65" t="n">
        <f aca="false">(4.4/4)</f>
        <v>1.1</v>
      </c>
      <c r="AG15" s="65" t="n">
        <f aca="false">(4.4/2)</f>
        <v>2.2</v>
      </c>
      <c r="AH15" s="65" t="n">
        <f aca="false">(14/2)</f>
        <v>7</v>
      </c>
      <c r="AI15" s="65" t="n">
        <f aca="false">(2.5/4)</f>
        <v>0.625</v>
      </c>
      <c r="AJ15" s="65" t="n">
        <f aca="false">(2.2/2)</f>
        <v>1.1</v>
      </c>
      <c r="AK15" s="65" t="n">
        <f aca="false">(22/2)</f>
        <v>11</v>
      </c>
      <c r="AL15" s="65" t="n">
        <f aca="false">4.4/4</f>
        <v>1.1</v>
      </c>
      <c r="AM15" s="65" t="n">
        <f aca="false">4.4/2</f>
        <v>2.2</v>
      </c>
      <c r="AN15" s="54"/>
      <c r="AO15" s="54"/>
      <c r="AP15" s="54"/>
      <c r="AQ15" s="54"/>
      <c r="AR15" s="54"/>
      <c r="AS15" s="54"/>
      <c r="AT15" s="65" t="n">
        <f aca="false">10/2</f>
        <v>5</v>
      </c>
      <c r="AU15" s="65" t="n">
        <f aca="false">2/4</f>
        <v>0.5</v>
      </c>
      <c r="AV15" s="65" t="n">
        <f aca="false">2.8/2</f>
        <v>1.4</v>
      </c>
      <c r="AW15" s="54"/>
      <c r="AX15" s="54"/>
      <c r="AY15" s="54"/>
      <c r="AZ15" s="66" t="n">
        <f aca="false">10/2</f>
        <v>5</v>
      </c>
      <c r="BA15" s="66" t="n">
        <f aca="false">2.2/4</f>
        <v>0.55</v>
      </c>
      <c r="BB15" s="66" t="n">
        <f aca="false">2.2/2</f>
        <v>1.1</v>
      </c>
      <c r="BC15" s="66" t="n">
        <f aca="false">10/2</f>
        <v>5</v>
      </c>
      <c r="BD15" s="66" t="n">
        <f aca="false">2.2/4</f>
        <v>0.55</v>
      </c>
      <c r="BE15" s="66" t="n">
        <f aca="false">2.2/2</f>
        <v>1.1</v>
      </c>
      <c r="BF15" s="43"/>
      <c r="BG15" s="43"/>
      <c r="BH15" s="43"/>
      <c r="BI15" s="43"/>
      <c r="BJ15" s="43"/>
      <c r="BK15" s="43"/>
    </row>
    <row r="16" s="13" customFormat="true" ht="50.25" hidden="false" customHeight="true" outlineLevel="0" collapsed="false">
      <c r="A16" s="30" t="n">
        <v>7</v>
      </c>
      <c r="B16" s="31" t="s">
        <v>41</v>
      </c>
      <c r="C16" s="67"/>
      <c r="D16" s="33"/>
      <c r="E16" s="34"/>
      <c r="F16" s="3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68" t="n">
        <f aca="false">10/2</f>
        <v>5</v>
      </c>
      <c r="AO16" s="68" t="n">
        <f aca="false">2.8/4</f>
        <v>0.7</v>
      </c>
      <c r="AP16" s="68" t="n">
        <f aca="false">2.4/2</f>
        <v>1.2</v>
      </c>
      <c r="AQ16" s="68" t="n">
        <f aca="false">10/2</f>
        <v>5</v>
      </c>
      <c r="AR16" s="68" t="n">
        <f aca="false">2.9/4</f>
        <v>0.725</v>
      </c>
      <c r="AS16" s="68" t="n">
        <f aca="false">3.8/2</f>
        <v>1.9</v>
      </c>
      <c r="AT16" s="68" t="n">
        <f aca="false">10/2</f>
        <v>5</v>
      </c>
      <c r="AU16" s="68" t="n">
        <f aca="false">2.9/4</f>
        <v>0.725</v>
      </c>
      <c r="AV16" s="68" t="n">
        <f aca="false">2/2</f>
        <v>1</v>
      </c>
      <c r="AW16" s="54"/>
      <c r="AX16" s="54"/>
      <c r="AY16" s="54"/>
      <c r="AZ16" s="69" t="n">
        <f aca="false">10/2</f>
        <v>5</v>
      </c>
      <c r="BA16" s="69" t="n">
        <f aca="false">2.2/4</f>
        <v>0.55</v>
      </c>
      <c r="BB16" s="69" t="n">
        <f aca="false">2.2/2</f>
        <v>1.1</v>
      </c>
      <c r="BC16" s="69" t="n">
        <f aca="false">10/2</f>
        <v>5</v>
      </c>
      <c r="BD16" s="69" t="n">
        <f aca="false">2.2/4</f>
        <v>0.55</v>
      </c>
      <c r="BE16" s="69" t="n">
        <f aca="false">2.2/2</f>
        <v>1.1</v>
      </c>
      <c r="BF16" s="43"/>
      <c r="BG16" s="43"/>
      <c r="BH16" s="43"/>
      <c r="BI16" s="43"/>
      <c r="BJ16" s="43"/>
      <c r="BK16" s="43"/>
    </row>
    <row r="17" s="13" customFormat="true" ht="50.25" hidden="false" customHeight="true" outlineLevel="0" collapsed="false">
      <c r="A17" s="30" t="n">
        <v>8</v>
      </c>
      <c r="B17" s="31" t="s">
        <v>42</v>
      </c>
      <c r="C17" s="70"/>
      <c r="D17" s="33"/>
      <c r="E17" s="34"/>
      <c r="F17" s="3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71" t="n">
        <f aca="false">(20/2)</f>
        <v>10</v>
      </c>
      <c r="AI17" s="71" t="n">
        <f aca="false">(3.8/4)</f>
        <v>0.95</v>
      </c>
      <c r="AJ17" s="71" t="n">
        <f aca="false">(4.4/2)</f>
        <v>2.2</v>
      </c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43"/>
      <c r="BG17" s="43"/>
      <c r="BH17" s="43"/>
      <c r="BI17" s="43"/>
      <c r="BJ17" s="43"/>
      <c r="BK17" s="43"/>
    </row>
    <row r="18" s="13" customFormat="true" ht="50.25" hidden="false" customHeight="true" outlineLevel="0" collapsed="false">
      <c r="A18" s="30" t="n">
        <v>9</v>
      </c>
      <c r="B18" s="31" t="s">
        <v>43</v>
      </c>
      <c r="C18" s="72"/>
      <c r="D18" s="33"/>
      <c r="E18" s="34"/>
      <c r="F18" s="3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73" t="n">
        <f aca="false">10/2</f>
        <v>5</v>
      </c>
      <c r="AO18" s="73" t="n">
        <f aca="false">2/4</f>
        <v>0.5</v>
      </c>
      <c r="AP18" s="73" t="n">
        <f aca="false">2/2</f>
        <v>1</v>
      </c>
      <c r="AQ18" s="73" t="n">
        <f aca="false">20/2</f>
        <v>10</v>
      </c>
      <c r="AR18" s="73" t="n">
        <f aca="false">3/4</f>
        <v>0.75</v>
      </c>
      <c r="AS18" s="73" t="n">
        <f aca="false">3/2</f>
        <v>1.5</v>
      </c>
      <c r="AT18" s="73" t="n">
        <f aca="false">10/2</f>
        <v>5</v>
      </c>
      <c r="AU18" s="73" t="n">
        <f aca="false">2/4</f>
        <v>0.5</v>
      </c>
      <c r="AV18" s="73" t="n">
        <f aca="false">2/2</f>
        <v>1</v>
      </c>
      <c r="AW18" s="54"/>
      <c r="AX18" s="54"/>
      <c r="AY18" s="54"/>
      <c r="AZ18" s="54"/>
      <c r="BA18" s="54"/>
      <c r="BB18" s="54"/>
      <c r="BC18" s="54"/>
      <c r="BD18" s="54"/>
      <c r="BE18" s="54"/>
      <c r="BF18" s="43"/>
      <c r="BG18" s="43"/>
      <c r="BH18" s="43"/>
      <c r="BI18" s="43"/>
      <c r="BJ18" s="43"/>
      <c r="BK18" s="43"/>
    </row>
    <row r="19" s="13" customFormat="true" ht="50.25" hidden="false" customHeight="true" outlineLevel="0" collapsed="false">
      <c r="A19" s="30" t="n">
        <v>10</v>
      </c>
      <c r="B19" s="31" t="s">
        <v>44</v>
      </c>
      <c r="C19" s="74"/>
      <c r="D19" s="33"/>
      <c r="E19" s="34"/>
      <c r="F19" s="3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75" t="n">
        <f aca="false">10/2</f>
        <v>5</v>
      </c>
      <c r="AO19" s="75" t="n">
        <f aca="false">1/4</f>
        <v>0.25</v>
      </c>
      <c r="AP19" s="75" t="n">
        <f aca="false">1/2</f>
        <v>0.5</v>
      </c>
      <c r="AQ19" s="75" t="n">
        <f aca="false">10/2</f>
        <v>5</v>
      </c>
      <c r="AR19" s="75" t="n">
        <f aca="false">2/4</f>
        <v>0.5</v>
      </c>
      <c r="AS19" s="75" t="n">
        <f aca="false">1/2</f>
        <v>0.5</v>
      </c>
      <c r="AT19" s="75" t="n">
        <f aca="false">10/2</f>
        <v>5</v>
      </c>
      <c r="AU19" s="75" t="n">
        <f aca="false">1/4</f>
        <v>0.25</v>
      </c>
      <c r="AV19" s="75" t="n">
        <f aca="false">1/2</f>
        <v>0.5</v>
      </c>
      <c r="AW19" s="54"/>
      <c r="AX19" s="54"/>
      <c r="AY19" s="54"/>
      <c r="AZ19" s="54"/>
      <c r="BA19" s="54"/>
      <c r="BB19" s="54"/>
      <c r="BC19" s="54"/>
      <c r="BD19" s="54"/>
      <c r="BE19" s="54"/>
      <c r="BF19" s="43"/>
      <c r="BG19" s="43"/>
      <c r="BH19" s="43"/>
      <c r="BI19" s="43"/>
      <c r="BJ19" s="43"/>
      <c r="BK19" s="43"/>
    </row>
    <row r="20" s="13" customFormat="true" ht="50.25" hidden="false" customHeight="true" outlineLevel="0" collapsed="false">
      <c r="A20" s="30" t="n">
        <v>11</v>
      </c>
      <c r="B20" s="31" t="s">
        <v>45</v>
      </c>
      <c r="C20" s="76"/>
      <c r="D20" s="33"/>
      <c r="E20" s="34"/>
      <c r="F20" s="3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77" t="n">
        <f aca="false">4/2</f>
        <v>2</v>
      </c>
      <c r="AO20" s="77" t="n">
        <f aca="false">1/4</f>
        <v>0.25</v>
      </c>
      <c r="AP20" s="77" t="n">
        <f aca="false">1/2</f>
        <v>0.5</v>
      </c>
      <c r="AQ20" s="77" t="n">
        <f aca="false">4/2</f>
        <v>2</v>
      </c>
      <c r="AR20" s="77" t="n">
        <f aca="false">1/4</f>
        <v>0.25</v>
      </c>
      <c r="AS20" s="77" t="n">
        <f aca="false">1/2</f>
        <v>0.5</v>
      </c>
      <c r="AT20" s="77" t="n">
        <f aca="false">4/2</f>
        <v>2</v>
      </c>
      <c r="AU20" s="77" t="n">
        <f aca="false">1/4</f>
        <v>0.25</v>
      </c>
      <c r="AV20" s="77" t="n">
        <f aca="false">1/2</f>
        <v>0.5</v>
      </c>
      <c r="AW20" s="54"/>
      <c r="AX20" s="54"/>
      <c r="AY20" s="54"/>
      <c r="AZ20" s="54"/>
      <c r="BA20" s="54"/>
      <c r="BB20" s="54"/>
      <c r="BC20" s="54"/>
      <c r="BD20" s="54"/>
      <c r="BE20" s="54"/>
      <c r="BF20" s="43"/>
      <c r="BG20" s="43"/>
      <c r="BH20" s="43"/>
      <c r="BI20" s="43"/>
      <c r="BJ20" s="43"/>
      <c r="BK20" s="43"/>
    </row>
    <row r="21" s="13" customFormat="true" ht="50.25" hidden="false" customHeight="true" outlineLevel="0" collapsed="false">
      <c r="A21" s="30" t="n">
        <v>12</v>
      </c>
      <c r="B21" s="31" t="s">
        <v>46</v>
      </c>
      <c r="C21" s="78"/>
      <c r="D21" s="33"/>
      <c r="E21" s="34"/>
      <c r="F21" s="3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79" t="n">
        <f aca="false">22/2</f>
        <v>11</v>
      </c>
      <c r="AX21" s="79" t="n">
        <f aca="false">4.4/4</f>
        <v>1.1</v>
      </c>
      <c r="AY21" s="79" t="n">
        <f aca="false">4.4/2</f>
        <v>2.2</v>
      </c>
      <c r="AZ21" s="80" t="n">
        <f aca="false">10/2</f>
        <v>5</v>
      </c>
      <c r="BA21" s="80" t="n">
        <f aca="false">2.3/4</f>
        <v>0.575</v>
      </c>
      <c r="BB21" s="80" t="n">
        <f aca="false">2.2/2</f>
        <v>1.1</v>
      </c>
      <c r="BC21" s="80" t="n">
        <f aca="false">10/2</f>
        <v>5</v>
      </c>
      <c r="BD21" s="80" t="n">
        <f aca="false">2.3/4</f>
        <v>0.575</v>
      </c>
      <c r="BE21" s="80" t="n">
        <f aca="false">2.2/2</f>
        <v>1.1</v>
      </c>
      <c r="BF21" s="43"/>
      <c r="BG21" s="43"/>
      <c r="BH21" s="43"/>
      <c r="BI21" s="43"/>
      <c r="BJ21" s="43"/>
      <c r="BK21" s="43"/>
    </row>
    <row r="22" s="13" customFormat="true" ht="50.25" hidden="false" customHeight="true" outlineLevel="0" collapsed="false">
      <c r="A22" s="81" t="s">
        <v>47</v>
      </c>
      <c r="B22" s="81"/>
      <c r="C22" s="81"/>
      <c r="D22" s="82"/>
      <c r="E22" s="82"/>
      <c r="F22" s="82"/>
      <c r="G22" s="83" t="n">
        <f aca="false">SUM(G10:G21)</f>
        <v>13.2</v>
      </c>
      <c r="H22" s="84" t="n">
        <f aca="false">SUM(H10:H21)</f>
        <v>3.2</v>
      </c>
      <c r="I22" s="84" t="n">
        <f aca="false">SUM(I10:I21)</f>
        <v>5.4</v>
      </c>
      <c r="J22" s="85" t="n">
        <f aca="false">SUM(J10:J21)</f>
        <v>13.2</v>
      </c>
      <c r="K22" s="86" t="n">
        <f aca="false">SUM(K10:K21)</f>
        <v>2.2</v>
      </c>
      <c r="L22" s="86" t="n">
        <f aca="false">SUM(L10:L21)</f>
        <v>4.4</v>
      </c>
      <c r="M22" s="83" t="n">
        <f aca="false">SUM(M10:M21)</f>
        <v>13.2</v>
      </c>
      <c r="N22" s="84" t="n">
        <f aca="false">SUM(N10:N21)</f>
        <v>2.2</v>
      </c>
      <c r="O22" s="84" t="n">
        <f aca="false">SUM(O10:O21)</f>
        <v>4.4</v>
      </c>
      <c r="P22" s="85" t="n">
        <f aca="false">SUM(P10:P21)</f>
        <v>13.2</v>
      </c>
      <c r="Q22" s="86" t="n">
        <f aca="false">SUM(Q10:Q21)</f>
        <v>2.2</v>
      </c>
      <c r="R22" s="86" t="n">
        <f aca="false">SUM(R10:R21)</f>
        <v>4.4</v>
      </c>
      <c r="S22" s="83" t="n">
        <f aca="false">SUM(S10:S21)</f>
        <v>22</v>
      </c>
      <c r="T22" s="84" t="n">
        <f aca="false">SUM(T10:T21)</f>
        <v>2.2</v>
      </c>
      <c r="U22" s="84" t="n">
        <f aca="false">SUM(U10:U21)</f>
        <v>4.4</v>
      </c>
      <c r="V22" s="85" t="n">
        <f aca="false">SUM(V10:V21)</f>
        <v>22</v>
      </c>
      <c r="W22" s="86" t="n">
        <f aca="false">SUM(W10:W21)</f>
        <v>2.2</v>
      </c>
      <c r="X22" s="86" t="n">
        <f aca="false">SUM(X10:X21)</f>
        <v>4.4</v>
      </c>
      <c r="Y22" s="83" t="n">
        <f aca="false">SUM(Y10:Y21)</f>
        <v>22</v>
      </c>
      <c r="Z22" s="84" t="n">
        <f aca="false">SUM(Z10:Z21)</f>
        <v>2.2</v>
      </c>
      <c r="AA22" s="84" t="n">
        <f aca="false">SUM(AA10:AA21)</f>
        <v>4.4</v>
      </c>
      <c r="AB22" s="85" t="n">
        <f aca="false">SUM(AB10:AB21)</f>
        <v>22</v>
      </c>
      <c r="AC22" s="86" t="n">
        <f aca="false">SUM(AC10:AC21)</f>
        <v>2.2</v>
      </c>
      <c r="AD22" s="86" t="n">
        <f aca="false">SUM(AD10:AD21)</f>
        <v>4.4</v>
      </c>
      <c r="AE22" s="83" t="n">
        <f aca="false">SUM(AE10:AE21)</f>
        <v>22</v>
      </c>
      <c r="AF22" s="84" t="n">
        <f aca="false">SUM(AF10:AF21)</f>
        <v>2.2</v>
      </c>
      <c r="AG22" s="84" t="n">
        <f aca="false">SUM(AG10:AG21)</f>
        <v>4.4</v>
      </c>
      <c r="AH22" s="85" t="n">
        <f aca="false">SUM(AH10:AH21)</f>
        <v>22</v>
      </c>
      <c r="AI22" s="86" t="n">
        <f aca="false">TRUNC(SUM(AI10:AI21))</f>
        <v>2</v>
      </c>
      <c r="AJ22" s="86" t="n">
        <f aca="false">SUM(AJ10:AJ21)</f>
        <v>4.4</v>
      </c>
      <c r="AK22" s="83" t="n">
        <f aca="false">SUM(AK10:AK21)</f>
        <v>22</v>
      </c>
      <c r="AL22" s="84" t="n">
        <f aca="false">SUM(AL10:AL21)</f>
        <v>2.2</v>
      </c>
      <c r="AM22" s="84" t="n">
        <f aca="false">SUM(AM10:AM21)</f>
        <v>4.4</v>
      </c>
      <c r="AN22" s="85" t="n">
        <f aca="false">SUM(AN10:AN21)</f>
        <v>22</v>
      </c>
      <c r="AO22" s="86" t="n">
        <f aca="false">SUM(AO10:AO21)</f>
        <v>2.2</v>
      </c>
      <c r="AP22" s="86" t="n">
        <f aca="false">SUM(AP10:AP21)</f>
        <v>4.4</v>
      </c>
      <c r="AQ22" s="83" t="n">
        <f aca="false">SUM(AQ10:AQ21)</f>
        <v>22</v>
      </c>
      <c r="AR22" s="84" t="n">
        <f aca="false">SUM(AR10:AR21)</f>
        <v>2.225</v>
      </c>
      <c r="AS22" s="84" t="n">
        <f aca="false">SUM(AS10:AS21)</f>
        <v>4.4</v>
      </c>
      <c r="AT22" s="85" t="n">
        <f aca="false">SUM(AT10:AT21)</f>
        <v>22</v>
      </c>
      <c r="AU22" s="86" t="n">
        <f aca="false">SUM(AU10:AU21)</f>
        <v>2.225</v>
      </c>
      <c r="AV22" s="86" t="n">
        <f aca="false">SUM(AV10:AV21)</f>
        <v>4.4</v>
      </c>
      <c r="AW22" s="83" t="n">
        <f aca="false">SUM(AW10:AW21)</f>
        <v>22</v>
      </c>
      <c r="AX22" s="84" t="n">
        <f aca="false">SUM(AX10:AX21)</f>
        <v>2.2</v>
      </c>
      <c r="AY22" s="84" t="n">
        <f aca="false">SUM(AY10:AY21)</f>
        <v>4.4</v>
      </c>
      <c r="AZ22" s="85" t="n">
        <f aca="false">SUM(AZ10:AZ21)</f>
        <v>22</v>
      </c>
      <c r="BA22" s="86" t="n">
        <f aca="false">SUM(BA10:BA21)</f>
        <v>2.225</v>
      </c>
      <c r="BB22" s="86" t="n">
        <f aca="false">SUM(BB10:BB21)</f>
        <v>4.4</v>
      </c>
      <c r="BC22" s="83" t="n">
        <f aca="false">SUM(BC10:BC21)</f>
        <v>22</v>
      </c>
      <c r="BD22" s="84" t="n">
        <f aca="false">SUM(BD10:BD21)</f>
        <v>2.225</v>
      </c>
      <c r="BE22" s="84" t="n">
        <f aca="false">SUM(BE10:BE21)</f>
        <v>4.4</v>
      </c>
      <c r="BF22" s="43"/>
      <c r="BG22" s="43"/>
      <c r="BH22" s="43"/>
      <c r="BI22" s="43"/>
      <c r="BJ22" s="43"/>
      <c r="BK22" s="43"/>
    </row>
    <row r="25" customFormat="false" ht="12.75" hidden="false" customHeight="false" outlineLevel="0" collapsed="false">
      <c r="AE25" s="87"/>
    </row>
    <row r="27" customFormat="false" ht="12.75" hidden="false" customHeight="true" outlineLevel="0" collapsed="false">
      <c r="B27" s="88"/>
      <c r="O27" s="89" t="s">
        <v>48</v>
      </c>
      <c r="P27" s="89"/>
      <c r="Q27" s="89"/>
      <c r="R27" s="89"/>
      <c r="S27" s="89"/>
      <c r="T27" s="89"/>
      <c r="U27" s="89"/>
      <c r="V27" s="89"/>
      <c r="W27" s="89"/>
    </row>
    <row r="28" customFormat="false" ht="12.75" hidden="false" customHeight="false" outlineLevel="0" collapsed="false">
      <c r="A28" s="90"/>
      <c r="B28" s="88"/>
      <c r="O28" s="89"/>
      <c r="P28" s="89"/>
      <c r="Q28" s="89"/>
      <c r="R28" s="89"/>
      <c r="S28" s="89"/>
      <c r="T28" s="89"/>
      <c r="U28" s="89"/>
      <c r="V28" s="89"/>
      <c r="W28" s="89"/>
    </row>
    <row r="29" customFormat="false" ht="12.75" hidden="false" customHeight="false" outlineLevel="0" collapsed="false">
      <c r="A29" s="90"/>
      <c r="B29" s="88"/>
      <c r="O29" s="89"/>
      <c r="P29" s="89"/>
      <c r="Q29" s="89"/>
      <c r="R29" s="89"/>
      <c r="S29" s="89"/>
      <c r="T29" s="89"/>
      <c r="U29" s="89"/>
      <c r="V29" s="89"/>
      <c r="W29" s="89"/>
    </row>
    <row r="30" customFormat="false" ht="12.75" hidden="false" customHeight="false" outlineLevel="0" collapsed="false">
      <c r="A30" s="90"/>
      <c r="B30" s="88"/>
      <c r="O30" s="89"/>
      <c r="P30" s="89"/>
      <c r="Q30" s="89"/>
      <c r="R30" s="89"/>
      <c r="S30" s="89"/>
      <c r="T30" s="89"/>
      <c r="U30" s="89"/>
      <c r="V30" s="89"/>
      <c r="W30" s="89"/>
    </row>
    <row r="31" customFormat="false" ht="2.25" hidden="false" customHeight="true" outlineLevel="0" collapsed="false">
      <c r="O31" s="89"/>
      <c r="P31" s="89"/>
      <c r="Q31" s="89"/>
      <c r="R31" s="89"/>
      <c r="S31" s="89"/>
      <c r="T31" s="89"/>
      <c r="U31" s="89"/>
      <c r="V31" s="89"/>
      <c r="W31" s="89"/>
    </row>
    <row r="32" customFormat="false" ht="12.75" hidden="false" customHeight="false" outlineLevel="0" collapsed="false">
      <c r="O32" s="89"/>
      <c r="P32" s="89"/>
      <c r="Q32" s="89"/>
      <c r="R32" s="89"/>
      <c r="S32" s="89"/>
      <c r="T32" s="89"/>
      <c r="U32" s="89"/>
      <c r="V32" s="89"/>
      <c r="W32" s="89"/>
    </row>
    <row r="34" customFormat="false" ht="30" hidden="false" customHeight="true" outlineLevel="0" collapsed="false">
      <c r="A34" s="91"/>
      <c r="B34" s="92" t="s">
        <v>49</v>
      </c>
      <c r="C34" s="92"/>
      <c r="D34" s="92"/>
      <c r="E34" s="92"/>
      <c r="F34" s="92"/>
      <c r="G34" s="92"/>
      <c r="H34" s="92"/>
      <c r="I34" s="92"/>
    </row>
    <row r="35" customFormat="false" ht="39.75" hidden="false" customHeight="true" outlineLevel="0" collapsed="false">
      <c r="A35" s="93" t="s">
        <v>50</v>
      </c>
      <c r="B35" s="94" t="s">
        <v>51</v>
      </c>
      <c r="C35" s="94"/>
      <c r="D35" s="94"/>
      <c r="E35" s="94"/>
      <c r="F35" s="94"/>
      <c r="G35" s="94"/>
      <c r="H35" s="94"/>
      <c r="I35" s="94"/>
      <c r="L35" s="95" t="s">
        <v>52</v>
      </c>
      <c r="M35" s="96" t="s">
        <v>53</v>
      </c>
    </row>
    <row r="36" customFormat="false" ht="39.75" hidden="false" customHeight="true" outlineLevel="0" collapsed="false">
      <c r="A36" s="93" t="s">
        <v>54</v>
      </c>
      <c r="B36" s="97" t="s">
        <v>55</v>
      </c>
      <c r="C36" s="97"/>
      <c r="D36" s="97"/>
      <c r="E36" s="97"/>
      <c r="F36" s="97"/>
      <c r="G36" s="97"/>
      <c r="H36" s="97"/>
      <c r="I36" s="97"/>
    </row>
    <row r="37" customFormat="false" ht="39.75" hidden="false" customHeight="true" outlineLevel="0" collapsed="false">
      <c r="A37" s="93" t="s">
        <v>56</v>
      </c>
      <c r="B37" s="97" t="s">
        <v>57</v>
      </c>
      <c r="C37" s="97"/>
      <c r="D37" s="97"/>
      <c r="E37" s="97"/>
      <c r="F37" s="97"/>
      <c r="G37" s="97"/>
      <c r="H37" s="97"/>
      <c r="I37" s="97"/>
    </row>
    <row r="38" customFormat="false" ht="39.75" hidden="false" customHeight="true" outlineLevel="0" collapsed="false"/>
    <row r="39" customFormat="false" ht="79.5" hidden="false" customHeight="true" outlineLevel="0" collapsed="false"/>
    <row r="40" customFormat="false" ht="79.5" hidden="false" customHeight="true" outlineLevel="0" collapsed="false"/>
  </sheetData>
  <mergeCells count="72">
    <mergeCell ref="A1:BE1"/>
    <mergeCell ref="A2:BE2"/>
    <mergeCell ref="A3:BE3"/>
    <mergeCell ref="A4:A7"/>
    <mergeCell ref="B4:B7"/>
    <mergeCell ref="C4:C7"/>
    <mergeCell ref="D4:F4"/>
    <mergeCell ref="G4:I4"/>
    <mergeCell ref="J4:L4"/>
    <mergeCell ref="M4:O4"/>
    <mergeCell ref="P4:R4"/>
    <mergeCell ref="S4:U4"/>
    <mergeCell ref="V4:X4"/>
    <mergeCell ref="Y4:AA4"/>
    <mergeCell ref="AB4:AD4"/>
    <mergeCell ref="AE4:AG4"/>
    <mergeCell ref="AH4:AJ4"/>
    <mergeCell ref="AK4:AM4"/>
    <mergeCell ref="AN4:AP4"/>
    <mergeCell ref="AQ4:AS4"/>
    <mergeCell ref="AT4:AV4"/>
    <mergeCell ref="AW4:AY4"/>
    <mergeCell ref="AZ4:BB4"/>
    <mergeCell ref="BC4:BE4"/>
    <mergeCell ref="BF4:BH4"/>
    <mergeCell ref="BI4:BK4"/>
    <mergeCell ref="D5:F5"/>
    <mergeCell ref="G5:I5"/>
    <mergeCell ref="J5:L5"/>
    <mergeCell ref="M5:O5"/>
    <mergeCell ref="P5:R5"/>
    <mergeCell ref="S5:U5"/>
    <mergeCell ref="V5:X5"/>
    <mergeCell ref="Y5:AA5"/>
    <mergeCell ref="AB5:AD5"/>
    <mergeCell ref="AE5:AG5"/>
    <mergeCell ref="AH5:AJ5"/>
    <mergeCell ref="AK5:AM5"/>
    <mergeCell ref="AN5:AP5"/>
    <mergeCell ref="AQ5:AS5"/>
    <mergeCell ref="AT5:AV5"/>
    <mergeCell ref="AW5:AY5"/>
    <mergeCell ref="AZ5:BB5"/>
    <mergeCell ref="BC5:BE5"/>
    <mergeCell ref="BF5:BH5"/>
    <mergeCell ref="BI5:BK5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BF6:BH6"/>
    <mergeCell ref="BI6:BK6"/>
    <mergeCell ref="A22:C22"/>
    <mergeCell ref="O27:W32"/>
    <mergeCell ref="B34:I34"/>
    <mergeCell ref="B35:I35"/>
    <mergeCell ref="B36:I36"/>
    <mergeCell ref="B37:I37"/>
  </mergeCells>
  <printOptions headings="false" gridLines="false" gridLinesSet="true" horizontalCentered="false" verticalCentered="true"/>
  <pageMargins left="0" right="0" top="0" bottom="0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E98A7"/>
    <pageSetUpPr fitToPage="true"/>
  </sheetPr>
  <dimension ref="A1:BP40"/>
  <sheetViews>
    <sheetView showFormulas="false" showGridLines="true" showRowColHeaders="true" showZeros="true" rightToLeft="false" tabSelected="false" showOutlineSymbols="true" defaultGridColor="true" view="normal" topLeftCell="A22" colorId="64" zoomScale="79" zoomScaleNormal="79" zoomScalePageLayoutView="100" workbookViewId="0">
      <selection pane="topLeft" activeCell="D7" activeCellId="0" sqref="D7"/>
    </sheetView>
  </sheetViews>
  <sheetFormatPr defaultColWidth="8.71484375" defaultRowHeight="12.75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2" width="15.71"/>
    <col collapsed="false" customWidth="true" hidden="false" outlineLevel="0" max="3" min="3" style="1" width="5.71"/>
    <col collapsed="false" customWidth="true" hidden="false" outlineLevel="0" max="6" min="4" style="0" width="5.71"/>
    <col collapsed="false" customWidth="true" hidden="false" outlineLevel="0" max="7" min="7" style="0" width="7.71"/>
    <col collapsed="false" customWidth="true" hidden="false" outlineLevel="0" max="18" min="8" style="0" width="5.71"/>
    <col collapsed="false" customWidth="true" hidden="false" outlineLevel="0" max="19" min="19" style="0" width="7.57"/>
    <col collapsed="false" customWidth="true" hidden="false" outlineLevel="0" max="27" min="20" style="0" width="5.71"/>
    <col collapsed="false" customWidth="true" hidden="false" outlineLevel="0" max="28" min="28" style="0" width="7.57"/>
    <col collapsed="false" customWidth="true" hidden="false" outlineLevel="0" max="57" min="29" style="0" width="5.71"/>
    <col collapsed="false" customWidth="true" hidden="true" outlineLevel="0" max="63" min="58" style="0" width="5.71"/>
    <col collapsed="false" customWidth="true" hidden="true" outlineLevel="0" max="64" min="64" style="0" width="10.29"/>
    <col collapsed="false" customWidth="true" hidden="false" outlineLevel="0" max="65" min="65" style="0" width="9.14"/>
    <col collapsed="false" customWidth="true" hidden="true" outlineLevel="0" max="66" min="66" style="0" width="11.53"/>
  </cols>
  <sheetData>
    <row r="1" customFormat="false" ht="54" hidden="false" customHeight="true" outlineLevel="0" collapsed="false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</row>
    <row r="2" customFormat="false" ht="54" hidden="false" customHeight="true" outlineLevel="0" collapsed="false">
      <c r="A2" s="99" t="s">
        <v>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</row>
    <row r="3" customFormat="false" ht="54" hidden="false" customHeight="true" outlineLevel="0" collapsed="false">
      <c r="A3" s="100" t="s">
        <v>58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1"/>
      <c r="BG3" s="101"/>
      <c r="BH3" s="101"/>
      <c r="BI3" s="101"/>
      <c r="BJ3" s="101"/>
      <c r="BK3" s="102"/>
    </row>
    <row r="4" customFormat="false" ht="50.25" hidden="false" customHeight="true" outlineLevel="0" collapsed="false">
      <c r="A4" s="103" t="s">
        <v>3</v>
      </c>
      <c r="B4" s="104" t="s">
        <v>4</v>
      </c>
      <c r="C4" s="105" t="s">
        <v>5</v>
      </c>
      <c r="D4" s="11" t="n">
        <v>1</v>
      </c>
      <c r="E4" s="11"/>
      <c r="F4" s="11"/>
      <c r="G4" s="12" t="n">
        <f aca="false">D4+1</f>
        <v>2</v>
      </c>
      <c r="H4" s="12"/>
      <c r="I4" s="12"/>
      <c r="J4" s="12" t="n">
        <f aca="false">G4+1</f>
        <v>3</v>
      </c>
      <c r="K4" s="12"/>
      <c r="L4" s="12"/>
      <c r="M4" s="12" t="n">
        <f aca="false">J4+1</f>
        <v>4</v>
      </c>
      <c r="N4" s="12"/>
      <c r="O4" s="12"/>
      <c r="P4" s="12" t="n">
        <f aca="false">M4+1</f>
        <v>5</v>
      </c>
      <c r="Q4" s="12"/>
      <c r="R4" s="12"/>
      <c r="S4" s="12" t="n">
        <f aca="false">P4+1</f>
        <v>6</v>
      </c>
      <c r="T4" s="12"/>
      <c r="U4" s="12"/>
      <c r="V4" s="12" t="n">
        <f aca="false">S4+1</f>
        <v>7</v>
      </c>
      <c r="W4" s="12"/>
      <c r="X4" s="12"/>
      <c r="Y4" s="12" t="n">
        <f aca="false">V4+1</f>
        <v>8</v>
      </c>
      <c r="Z4" s="12"/>
      <c r="AA4" s="12"/>
      <c r="AB4" s="12" t="n">
        <f aca="false">Y4+1</f>
        <v>9</v>
      </c>
      <c r="AC4" s="12"/>
      <c r="AD4" s="12"/>
      <c r="AE4" s="12" t="n">
        <f aca="false">AB4+1</f>
        <v>10</v>
      </c>
      <c r="AF4" s="12"/>
      <c r="AG4" s="12"/>
      <c r="AH4" s="12" t="n">
        <f aca="false">AE4+1</f>
        <v>11</v>
      </c>
      <c r="AI4" s="12"/>
      <c r="AJ4" s="12"/>
      <c r="AK4" s="12" t="n">
        <f aca="false">AH4+1</f>
        <v>12</v>
      </c>
      <c r="AL4" s="12"/>
      <c r="AM4" s="12"/>
      <c r="AN4" s="12" t="n">
        <f aca="false">AK4+1</f>
        <v>13</v>
      </c>
      <c r="AO4" s="12"/>
      <c r="AP4" s="12"/>
      <c r="AQ4" s="12" t="n">
        <f aca="false">AN4+1</f>
        <v>14</v>
      </c>
      <c r="AR4" s="12"/>
      <c r="AS4" s="12"/>
      <c r="AT4" s="12" t="n">
        <f aca="false">AQ4+1</f>
        <v>15</v>
      </c>
      <c r="AU4" s="12"/>
      <c r="AV4" s="12"/>
      <c r="AW4" s="12" t="n">
        <f aca="false">AT4+1</f>
        <v>16</v>
      </c>
      <c r="AX4" s="12"/>
      <c r="AY4" s="12"/>
      <c r="AZ4" s="12" t="n">
        <f aca="false">AW4+1</f>
        <v>17</v>
      </c>
      <c r="BA4" s="12"/>
      <c r="BB4" s="12"/>
      <c r="BC4" s="12" t="n">
        <f aca="false">AZ4+1</f>
        <v>18</v>
      </c>
      <c r="BD4" s="12"/>
      <c r="BE4" s="12"/>
      <c r="BF4" s="106" t="n">
        <f aca="false">BC4+1</f>
        <v>19</v>
      </c>
      <c r="BG4" s="106"/>
      <c r="BH4" s="106"/>
      <c r="BI4" s="106" t="n">
        <f aca="false">BF4+1</f>
        <v>20</v>
      </c>
      <c r="BJ4" s="106"/>
      <c r="BK4" s="106"/>
    </row>
    <row r="5" customFormat="false" ht="50.25" hidden="false" customHeight="true" outlineLevel="0" collapsed="false">
      <c r="A5" s="103"/>
      <c r="B5" s="104"/>
      <c r="C5" s="105"/>
      <c r="D5" s="14" t="s">
        <v>6</v>
      </c>
      <c r="E5" s="14"/>
      <c r="F5" s="14"/>
      <c r="G5" s="15" t="s">
        <v>7</v>
      </c>
      <c r="H5" s="15"/>
      <c r="I5" s="15"/>
      <c r="J5" s="15" t="s">
        <v>8</v>
      </c>
      <c r="K5" s="15"/>
      <c r="L5" s="15"/>
      <c r="M5" s="15" t="s">
        <v>9</v>
      </c>
      <c r="N5" s="15"/>
      <c r="O5" s="15"/>
      <c r="P5" s="15" t="s">
        <v>10</v>
      </c>
      <c r="Q5" s="15"/>
      <c r="R5" s="15"/>
      <c r="S5" s="15" t="s">
        <v>11</v>
      </c>
      <c r="T5" s="15"/>
      <c r="U5" s="15"/>
      <c r="V5" s="15" t="s">
        <v>12</v>
      </c>
      <c r="W5" s="15"/>
      <c r="X5" s="15"/>
      <c r="Y5" s="15" t="s">
        <v>13</v>
      </c>
      <c r="Z5" s="15"/>
      <c r="AA5" s="15"/>
      <c r="AB5" s="15" t="s">
        <v>14</v>
      </c>
      <c r="AC5" s="15"/>
      <c r="AD5" s="15"/>
      <c r="AE5" s="15" t="s">
        <v>15</v>
      </c>
      <c r="AF5" s="15"/>
      <c r="AG5" s="15"/>
      <c r="AH5" s="15" t="s">
        <v>16</v>
      </c>
      <c r="AI5" s="15"/>
      <c r="AJ5" s="15"/>
      <c r="AK5" s="15" t="s">
        <v>17</v>
      </c>
      <c r="AL5" s="15"/>
      <c r="AM5" s="15"/>
      <c r="AN5" s="15" t="s">
        <v>18</v>
      </c>
      <c r="AO5" s="15"/>
      <c r="AP5" s="15"/>
      <c r="AQ5" s="15" t="s">
        <v>19</v>
      </c>
      <c r="AR5" s="15"/>
      <c r="AS5" s="15"/>
      <c r="AT5" s="15" t="s">
        <v>20</v>
      </c>
      <c r="AU5" s="15"/>
      <c r="AV5" s="15"/>
      <c r="AW5" s="15" t="s">
        <v>21</v>
      </c>
      <c r="AX5" s="15"/>
      <c r="AY5" s="15"/>
      <c r="AZ5" s="15" t="s">
        <v>22</v>
      </c>
      <c r="BA5" s="15"/>
      <c r="BB5" s="15"/>
      <c r="BC5" s="15" t="s">
        <v>23</v>
      </c>
      <c r="BD5" s="15"/>
      <c r="BE5" s="15"/>
      <c r="BF5" s="17" t="s">
        <v>24</v>
      </c>
      <c r="BG5" s="17"/>
      <c r="BH5" s="17"/>
      <c r="BI5" s="17" t="s">
        <v>25</v>
      </c>
      <c r="BJ5" s="17"/>
      <c r="BK5" s="17"/>
    </row>
    <row r="6" customFormat="false" ht="50.25" hidden="false" customHeight="true" outlineLevel="0" collapsed="false">
      <c r="A6" s="103"/>
      <c r="B6" s="104"/>
      <c r="C6" s="105"/>
      <c r="D6" s="14" t="s">
        <v>26</v>
      </c>
      <c r="E6" s="14"/>
      <c r="F6" s="14"/>
      <c r="G6" s="15" t="s">
        <v>26</v>
      </c>
      <c r="H6" s="15"/>
      <c r="I6" s="15"/>
      <c r="J6" s="15" t="s">
        <v>26</v>
      </c>
      <c r="K6" s="15"/>
      <c r="L6" s="15"/>
      <c r="M6" s="15" t="s">
        <v>26</v>
      </c>
      <c r="N6" s="15"/>
      <c r="O6" s="15"/>
      <c r="P6" s="15" t="s">
        <v>26</v>
      </c>
      <c r="Q6" s="15"/>
      <c r="R6" s="15"/>
      <c r="S6" s="15" t="s">
        <v>26</v>
      </c>
      <c r="T6" s="15"/>
      <c r="U6" s="15"/>
      <c r="V6" s="15" t="s">
        <v>26</v>
      </c>
      <c r="W6" s="15"/>
      <c r="X6" s="15"/>
      <c r="Y6" s="15" t="s">
        <v>26</v>
      </c>
      <c r="Z6" s="15"/>
      <c r="AA6" s="15"/>
      <c r="AB6" s="15" t="s">
        <v>26</v>
      </c>
      <c r="AC6" s="15"/>
      <c r="AD6" s="15"/>
      <c r="AE6" s="15" t="s">
        <v>26</v>
      </c>
      <c r="AF6" s="15"/>
      <c r="AG6" s="15"/>
      <c r="AH6" s="15" t="s">
        <v>26</v>
      </c>
      <c r="AI6" s="15"/>
      <c r="AJ6" s="15"/>
      <c r="AK6" s="15" t="s">
        <v>26</v>
      </c>
      <c r="AL6" s="15"/>
      <c r="AM6" s="15"/>
      <c r="AN6" s="15" t="s">
        <v>26</v>
      </c>
      <c r="AO6" s="15"/>
      <c r="AP6" s="15"/>
      <c r="AQ6" s="15" t="s">
        <v>26</v>
      </c>
      <c r="AR6" s="15"/>
      <c r="AS6" s="15"/>
      <c r="AT6" s="15" t="s">
        <v>26</v>
      </c>
      <c r="AU6" s="15"/>
      <c r="AV6" s="15"/>
      <c r="AW6" s="15" t="s">
        <v>26</v>
      </c>
      <c r="AX6" s="15"/>
      <c r="AY6" s="15"/>
      <c r="AZ6" s="15" t="s">
        <v>26</v>
      </c>
      <c r="BA6" s="15"/>
      <c r="BB6" s="15"/>
      <c r="BC6" s="15" t="s">
        <v>26</v>
      </c>
      <c r="BD6" s="15"/>
      <c r="BE6" s="15"/>
      <c r="BF6" s="107" t="s">
        <v>26</v>
      </c>
      <c r="BG6" s="107"/>
      <c r="BH6" s="107"/>
      <c r="BI6" s="107" t="s">
        <v>26</v>
      </c>
      <c r="BJ6" s="107"/>
      <c r="BK6" s="107"/>
    </row>
    <row r="7" customFormat="false" ht="30" hidden="false" customHeight="true" outlineLevel="0" collapsed="false">
      <c r="A7" s="103"/>
      <c r="B7" s="104"/>
      <c r="C7" s="105"/>
      <c r="D7" s="16" t="s">
        <v>27</v>
      </c>
      <c r="E7" s="17" t="s">
        <v>28</v>
      </c>
      <c r="F7" s="17" t="s">
        <v>29</v>
      </c>
      <c r="G7" s="16" t="s">
        <v>27</v>
      </c>
      <c r="H7" s="17" t="s">
        <v>28</v>
      </c>
      <c r="I7" s="17" t="s">
        <v>29</v>
      </c>
      <c r="J7" s="16" t="s">
        <v>27</v>
      </c>
      <c r="K7" s="17" t="s">
        <v>28</v>
      </c>
      <c r="L7" s="17" t="s">
        <v>29</v>
      </c>
      <c r="M7" s="16" t="s">
        <v>27</v>
      </c>
      <c r="N7" s="17" t="s">
        <v>28</v>
      </c>
      <c r="O7" s="17" t="s">
        <v>29</v>
      </c>
      <c r="P7" s="16" t="s">
        <v>27</v>
      </c>
      <c r="Q7" s="17" t="s">
        <v>28</v>
      </c>
      <c r="R7" s="17" t="s">
        <v>29</v>
      </c>
      <c r="S7" s="16" t="s">
        <v>27</v>
      </c>
      <c r="T7" s="17" t="s">
        <v>28</v>
      </c>
      <c r="U7" s="17" t="s">
        <v>29</v>
      </c>
      <c r="V7" s="16" t="s">
        <v>27</v>
      </c>
      <c r="W7" s="17" t="s">
        <v>28</v>
      </c>
      <c r="X7" s="17" t="s">
        <v>29</v>
      </c>
      <c r="Y7" s="16" t="s">
        <v>27</v>
      </c>
      <c r="Z7" s="17" t="s">
        <v>28</v>
      </c>
      <c r="AA7" s="17" t="s">
        <v>29</v>
      </c>
      <c r="AB7" s="16" t="s">
        <v>27</v>
      </c>
      <c r="AC7" s="17" t="s">
        <v>28</v>
      </c>
      <c r="AD7" s="17" t="s">
        <v>29</v>
      </c>
      <c r="AE7" s="16" t="s">
        <v>27</v>
      </c>
      <c r="AF7" s="17" t="s">
        <v>28</v>
      </c>
      <c r="AG7" s="17" t="s">
        <v>29</v>
      </c>
      <c r="AH7" s="16" t="s">
        <v>27</v>
      </c>
      <c r="AI7" s="17" t="s">
        <v>28</v>
      </c>
      <c r="AJ7" s="17" t="s">
        <v>29</v>
      </c>
      <c r="AK7" s="16" t="s">
        <v>27</v>
      </c>
      <c r="AL7" s="17" t="s">
        <v>28</v>
      </c>
      <c r="AM7" s="17" t="s">
        <v>29</v>
      </c>
      <c r="AN7" s="16" t="s">
        <v>27</v>
      </c>
      <c r="AO7" s="17" t="s">
        <v>28</v>
      </c>
      <c r="AP7" s="17" t="s">
        <v>29</v>
      </c>
      <c r="AQ7" s="16" t="s">
        <v>27</v>
      </c>
      <c r="AR7" s="17" t="s">
        <v>28</v>
      </c>
      <c r="AS7" s="17" t="s">
        <v>29</v>
      </c>
      <c r="AT7" s="16" t="s">
        <v>27</v>
      </c>
      <c r="AU7" s="17" t="s">
        <v>28</v>
      </c>
      <c r="AV7" s="17" t="s">
        <v>29</v>
      </c>
      <c r="AW7" s="16" t="s">
        <v>27</v>
      </c>
      <c r="AX7" s="17" t="s">
        <v>28</v>
      </c>
      <c r="AY7" s="17" t="s">
        <v>29</v>
      </c>
      <c r="AZ7" s="16" t="s">
        <v>27</v>
      </c>
      <c r="BA7" s="17" t="s">
        <v>28</v>
      </c>
      <c r="BB7" s="17" t="s">
        <v>29</v>
      </c>
      <c r="BC7" s="16" t="s">
        <v>27</v>
      </c>
      <c r="BD7" s="17" t="s">
        <v>28</v>
      </c>
      <c r="BE7" s="17" t="s">
        <v>29</v>
      </c>
      <c r="BF7" s="17" t="s">
        <v>30</v>
      </c>
      <c r="BG7" s="17" t="s">
        <v>31</v>
      </c>
      <c r="BH7" s="17" t="s">
        <v>32</v>
      </c>
      <c r="BI7" s="17" t="s">
        <v>30</v>
      </c>
      <c r="BJ7" s="17" t="s">
        <v>31</v>
      </c>
      <c r="BK7" s="17" t="s">
        <v>32</v>
      </c>
    </row>
    <row r="8" s="114" customFormat="true" ht="50.25" hidden="false" customHeight="true" outlineLevel="0" collapsed="false">
      <c r="A8" s="108"/>
      <c r="B8" s="109" t="s">
        <v>33</v>
      </c>
      <c r="C8" s="28"/>
      <c r="D8" s="110"/>
      <c r="E8" s="111"/>
      <c r="F8" s="111"/>
      <c r="G8" s="111"/>
      <c r="H8" s="111"/>
      <c r="I8" s="111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BF8" s="113"/>
      <c r="BG8" s="113"/>
      <c r="BH8" s="113"/>
      <c r="BI8" s="113"/>
      <c r="BJ8" s="113"/>
      <c r="BK8" s="113"/>
    </row>
    <row r="9" s="114" customFormat="true" ht="50.25" hidden="false" customHeight="true" outlineLevel="0" collapsed="false">
      <c r="A9" s="108"/>
      <c r="B9" s="109" t="s">
        <v>34</v>
      </c>
      <c r="C9" s="28"/>
      <c r="D9" s="110"/>
      <c r="E9" s="111"/>
      <c r="F9" s="111"/>
      <c r="G9" s="111"/>
      <c r="H9" s="111"/>
      <c r="I9" s="111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3"/>
      <c r="BG9" s="113"/>
      <c r="BH9" s="113"/>
      <c r="BI9" s="113"/>
      <c r="BJ9" s="113"/>
      <c r="BK9" s="113"/>
    </row>
    <row r="10" s="114" customFormat="true" ht="50.25" hidden="false" customHeight="true" outlineLevel="0" collapsed="false">
      <c r="A10" s="30" t="n">
        <v>1</v>
      </c>
      <c r="B10" s="109" t="s">
        <v>35</v>
      </c>
      <c r="C10" s="115"/>
      <c r="D10" s="116"/>
      <c r="E10" s="117"/>
      <c r="F10" s="117"/>
      <c r="G10" s="118" t="n">
        <f aca="false">132/3</f>
        <v>44</v>
      </c>
      <c r="H10" s="118" t="n">
        <f aca="false">13.2/6</f>
        <v>2.2</v>
      </c>
      <c r="I10" s="118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2"/>
      <c r="BA10" s="112"/>
      <c r="BB10" s="112"/>
      <c r="BC10" s="112"/>
      <c r="BD10" s="112"/>
      <c r="BE10" s="112"/>
      <c r="BF10" s="113"/>
      <c r="BG10" s="113"/>
      <c r="BH10" s="113"/>
      <c r="BI10" s="113"/>
      <c r="BJ10" s="113"/>
      <c r="BK10" s="113"/>
    </row>
    <row r="11" s="114" customFormat="true" ht="50.25" hidden="false" customHeight="true" outlineLevel="0" collapsed="false">
      <c r="A11" s="30" t="n">
        <v>2</v>
      </c>
      <c r="B11" s="109" t="s">
        <v>36</v>
      </c>
      <c r="C11" s="120"/>
      <c r="D11" s="116"/>
      <c r="E11" s="117"/>
      <c r="F11" s="117"/>
      <c r="G11" s="121"/>
      <c r="H11" s="121"/>
      <c r="I11" s="121"/>
      <c r="J11" s="122" t="n">
        <f aca="false">132/3</f>
        <v>44</v>
      </c>
      <c r="K11" s="122" t="n">
        <f aca="false">13.2/6</f>
        <v>2.2</v>
      </c>
      <c r="L11" s="122"/>
      <c r="M11" s="122" t="n">
        <f aca="false">132/3</f>
        <v>44</v>
      </c>
      <c r="N11" s="122" t="n">
        <f aca="false">13.2/6</f>
        <v>2.2</v>
      </c>
      <c r="O11" s="122"/>
      <c r="P11" s="122" t="n">
        <f aca="false">132/3</f>
        <v>44</v>
      </c>
      <c r="Q11" s="122" t="n">
        <f aca="false">13.2/6</f>
        <v>2.2</v>
      </c>
      <c r="R11" s="122"/>
      <c r="S11" s="122" t="n">
        <f aca="false">20/3</f>
        <v>6.66666666666667</v>
      </c>
      <c r="T11" s="122" t="n">
        <f aca="false">6.4/6</f>
        <v>1.06666666666667</v>
      </c>
      <c r="U11" s="122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3"/>
      <c r="BA11" s="123"/>
      <c r="BB11" s="123"/>
      <c r="BC11" s="112"/>
      <c r="BD11" s="112"/>
      <c r="BE11" s="112"/>
      <c r="BF11" s="113"/>
      <c r="BG11" s="113"/>
      <c r="BH11" s="113"/>
      <c r="BI11" s="113"/>
      <c r="BJ11" s="113"/>
      <c r="BK11" s="113"/>
    </row>
    <row r="12" s="114" customFormat="true" ht="50.25" hidden="false" customHeight="true" outlineLevel="0" collapsed="false">
      <c r="A12" s="30" t="n">
        <v>3</v>
      </c>
      <c r="B12" s="109" t="s">
        <v>37</v>
      </c>
      <c r="C12" s="124"/>
      <c r="D12" s="116"/>
      <c r="E12" s="117"/>
      <c r="F12" s="117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5" t="n">
        <f aca="false">56/3</f>
        <v>18.6666666666667</v>
      </c>
      <c r="T12" s="125" t="n">
        <f aca="false">10/6</f>
        <v>1.66666666666667</v>
      </c>
      <c r="U12" s="125"/>
      <c r="V12" s="125" t="n">
        <f aca="false">66/3</f>
        <v>22</v>
      </c>
      <c r="W12" s="125" t="n">
        <f aca="false">13.2/6</f>
        <v>2.2</v>
      </c>
      <c r="X12" s="125"/>
      <c r="Y12" s="121"/>
      <c r="Z12" s="121"/>
      <c r="AA12" s="121"/>
      <c r="AB12" s="125" t="n">
        <f aca="false">20/3</f>
        <v>6.66666666666667</v>
      </c>
      <c r="AC12" s="125" t="n">
        <f aca="false">6.4/6</f>
        <v>1.06666666666667</v>
      </c>
      <c r="AD12" s="125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3"/>
      <c r="BA12" s="123"/>
      <c r="BB12" s="123"/>
      <c r="BC12" s="112"/>
      <c r="BD12" s="112"/>
      <c r="BE12" s="112"/>
      <c r="BF12" s="113"/>
      <c r="BG12" s="113"/>
      <c r="BH12" s="113"/>
      <c r="BI12" s="113"/>
      <c r="BJ12" s="113"/>
      <c r="BK12" s="113"/>
    </row>
    <row r="13" s="114" customFormat="true" ht="50.25" hidden="false" customHeight="true" outlineLevel="0" collapsed="false">
      <c r="A13" s="30" t="n">
        <v>4</v>
      </c>
      <c r="B13" s="109" t="s">
        <v>38</v>
      </c>
      <c r="C13" s="126"/>
      <c r="D13" s="116"/>
      <c r="E13" s="117"/>
      <c r="F13" s="117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7" t="n">
        <f aca="false">56/3</f>
        <v>18.6666666666667</v>
      </c>
      <c r="T13" s="127" t="n">
        <f aca="false">10/6</f>
        <v>1.66666666666667</v>
      </c>
      <c r="U13" s="127"/>
      <c r="V13" s="127" t="n">
        <f aca="false">66/3</f>
        <v>22</v>
      </c>
      <c r="W13" s="127" t="n">
        <f aca="false">13.2/6</f>
        <v>2.2</v>
      </c>
      <c r="X13" s="127"/>
      <c r="Y13" s="127" t="n">
        <f aca="false">66/3</f>
        <v>22</v>
      </c>
      <c r="Z13" s="127" t="n">
        <f aca="false">13.2/6</f>
        <v>2.2</v>
      </c>
      <c r="AA13" s="127"/>
      <c r="AB13" s="127" t="n">
        <f aca="false">56/3</f>
        <v>18.6666666666667</v>
      </c>
      <c r="AC13" s="127" t="n">
        <f aca="false">10/6</f>
        <v>1.66666666666667</v>
      </c>
      <c r="AD13" s="127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3"/>
      <c r="BA13" s="123"/>
      <c r="BB13" s="123"/>
      <c r="BC13" s="112"/>
      <c r="BD13" s="112"/>
      <c r="BE13" s="112"/>
      <c r="BF13" s="113"/>
      <c r="BG13" s="113"/>
      <c r="BH13" s="113"/>
      <c r="BI13" s="113"/>
      <c r="BJ13" s="113"/>
      <c r="BK13" s="113"/>
    </row>
    <row r="14" s="114" customFormat="true" ht="50.25" hidden="false" customHeight="true" outlineLevel="0" collapsed="false">
      <c r="A14" s="30" t="n">
        <v>5</v>
      </c>
      <c r="B14" s="109" t="s">
        <v>39</v>
      </c>
      <c r="C14" s="128"/>
      <c r="D14" s="116"/>
      <c r="E14" s="117"/>
      <c r="F14" s="117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9" t="n">
        <f aca="false">66/3</f>
        <v>22</v>
      </c>
      <c r="Z14" s="129" t="n">
        <f aca="false">13.2/6</f>
        <v>2.2</v>
      </c>
      <c r="AA14" s="129"/>
      <c r="AB14" s="129" t="n">
        <f aca="false">56/3</f>
        <v>18.6666666666667</v>
      </c>
      <c r="AC14" s="129" t="n">
        <f aca="false">10/6</f>
        <v>1.66666666666667</v>
      </c>
      <c r="AD14" s="129"/>
      <c r="AE14" s="130" t="n">
        <f aca="false">132/3</f>
        <v>44</v>
      </c>
      <c r="AF14" s="129" t="n">
        <f aca="false">13.2/12</f>
        <v>1.1</v>
      </c>
      <c r="AG14" s="129"/>
      <c r="AH14" s="129" t="n">
        <f aca="false">33/3</f>
        <v>11</v>
      </c>
      <c r="AI14" s="129" t="n">
        <f aca="false">6.4/12</f>
        <v>0.533333333333333</v>
      </c>
      <c r="AJ14" s="129"/>
      <c r="AK14" s="129" t="n">
        <f aca="false">66/3</f>
        <v>22</v>
      </c>
      <c r="AL14" s="129" t="n">
        <f aca="false">13.2/12</f>
        <v>1.1</v>
      </c>
      <c r="AM14" s="129"/>
      <c r="AN14" s="129" t="n">
        <f aca="false">33/3</f>
        <v>11</v>
      </c>
      <c r="AO14" s="129" t="n">
        <f aca="false">4.2/12</f>
        <v>0.35</v>
      </c>
      <c r="AP14" s="129"/>
      <c r="AQ14" s="121"/>
      <c r="AR14" s="121"/>
      <c r="AS14" s="121"/>
      <c r="AT14" s="121"/>
      <c r="AU14" s="121"/>
      <c r="AV14" s="121"/>
      <c r="AW14" s="129" t="n">
        <f aca="false">33/3</f>
        <v>11</v>
      </c>
      <c r="AX14" s="129" t="n">
        <f aca="false">13.2/12</f>
        <v>1.1</v>
      </c>
      <c r="AY14" s="129"/>
      <c r="AZ14" s="131" t="n">
        <f aca="false">33/3</f>
        <v>11</v>
      </c>
      <c r="BA14" s="131" t="n">
        <f aca="false">3/6</f>
        <v>0.5</v>
      </c>
      <c r="BB14" s="131"/>
      <c r="BC14" s="131" t="n">
        <f aca="false">33/3</f>
        <v>11</v>
      </c>
      <c r="BD14" s="131" t="n">
        <f aca="false">3/6</f>
        <v>0.5</v>
      </c>
      <c r="BE14" s="131"/>
      <c r="BF14" s="113"/>
      <c r="BG14" s="113"/>
      <c r="BH14" s="113"/>
      <c r="BI14" s="113"/>
      <c r="BJ14" s="113"/>
      <c r="BK14" s="113"/>
    </row>
    <row r="15" s="114" customFormat="true" ht="50.25" hidden="false" customHeight="true" outlineLevel="0" collapsed="false">
      <c r="A15" s="30" t="n">
        <v>6</v>
      </c>
      <c r="B15" s="109" t="s">
        <v>40</v>
      </c>
      <c r="C15" s="132"/>
      <c r="D15" s="116"/>
      <c r="E15" s="117"/>
      <c r="F15" s="117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33" t="n">
        <f aca="false">39.6/3</f>
        <v>13.2</v>
      </c>
      <c r="AF15" s="133" t="n">
        <f aca="false">13.2/12</f>
        <v>1.1</v>
      </c>
      <c r="AG15" s="133"/>
      <c r="AH15" s="133" t="n">
        <f aca="false">39.6/3</f>
        <v>13.2</v>
      </c>
      <c r="AI15" s="133" t="n">
        <f aca="false">10/12</f>
        <v>0.833333333333333</v>
      </c>
      <c r="AJ15" s="133"/>
      <c r="AK15" s="133" t="n">
        <f aca="false">39.6/3</f>
        <v>13.2</v>
      </c>
      <c r="AL15" s="133" t="n">
        <f aca="false">13.2/12</f>
        <v>1.1</v>
      </c>
      <c r="AM15" s="133"/>
      <c r="AN15" s="121"/>
      <c r="AO15" s="121"/>
      <c r="AP15" s="121"/>
      <c r="AQ15" s="121"/>
      <c r="AR15" s="121"/>
      <c r="AS15" s="121"/>
      <c r="AT15" s="133" t="n">
        <f aca="false">19.8/3</f>
        <v>6.6</v>
      </c>
      <c r="AU15" s="133" t="n">
        <f aca="false">4.2/6</f>
        <v>0.7</v>
      </c>
      <c r="AV15" s="133"/>
      <c r="AW15" s="121"/>
      <c r="AX15" s="121"/>
      <c r="AY15" s="121"/>
      <c r="AZ15" s="134" t="n">
        <f aca="false">19.8/3</f>
        <v>6.6</v>
      </c>
      <c r="BA15" s="134" t="n">
        <f aca="false">3/6</f>
        <v>0.5</v>
      </c>
      <c r="BB15" s="134"/>
      <c r="BC15" s="134" t="n">
        <f aca="false">19.8/3</f>
        <v>6.6</v>
      </c>
      <c r="BD15" s="134" t="n">
        <f aca="false">3/6</f>
        <v>0.5</v>
      </c>
      <c r="BE15" s="134"/>
      <c r="BF15" s="113"/>
      <c r="BG15" s="113"/>
      <c r="BH15" s="113"/>
      <c r="BI15" s="113"/>
      <c r="BJ15" s="113"/>
      <c r="BK15" s="113"/>
    </row>
    <row r="16" s="114" customFormat="true" ht="50.25" hidden="false" customHeight="true" outlineLevel="0" collapsed="false">
      <c r="A16" s="30" t="n">
        <v>7</v>
      </c>
      <c r="B16" s="109" t="s">
        <v>41</v>
      </c>
      <c r="C16" s="135"/>
      <c r="D16" s="116"/>
      <c r="E16" s="117"/>
      <c r="F16" s="117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36" t="n">
        <f aca="false">39.6/3</f>
        <v>13.2</v>
      </c>
      <c r="AO16" s="136" t="n">
        <f aca="false">5/6</f>
        <v>0.833333333333333</v>
      </c>
      <c r="AP16" s="136"/>
      <c r="AQ16" s="136" t="n">
        <f aca="false">39.6/3</f>
        <v>13.2</v>
      </c>
      <c r="AR16" s="136" t="n">
        <f aca="false">4.4/12</f>
        <v>0.366666666666667</v>
      </c>
      <c r="AS16" s="136"/>
      <c r="AT16" s="136" t="n">
        <f aca="false">19.8/3</f>
        <v>6.6</v>
      </c>
      <c r="AU16" s="136" t="n">
        <f aca="false">5/6</f>
        <v>0.833333333333333</v>
      </c>
      <c r="AV16" s="136"/>
      <c r="AW16" s="121"/>
      <c r="AX16" s="121"/>
      <c r="AY16" s="121"/>
      <c r="AZ16" s="137" t="n">
        <f aca="false">19.8/3</f>
        <v>6.6</v>
      </c>
      <c r="BA16" s="137" t="n">
        <f aca="false">3/6</f>
        <v>0.5</v>
      </c>
      <c r="BB16" s="137"/>
      <c r="BC16" s="137" t="n">
        <f aca="false">19.8/3</f>
        <v>6.6</v>
      </c>
      <c r="BD16" s="137" t="n">
        <f aca="false">3/6</f>
        <v>0.5</v>
      </c>
      <c r="BE16" s="137"/>
      <c r="BF16" s="113"/>
      <c r="BG16" s="113"/>
      <c r="BH16" s="113"/>
      <c r="BI16" s="113"/>
      <c r="BJ16" s="113"/>
      <c r="BK16" s="113"/>
    </row>
    <row r="17" s="114" customFormat="true" ht="50.25" hidden="false" customHeight="true" outlineLevel="0" collapsed="false">
      <c r="A17" s="30" t="n">
        <v>8</v>
      </c>
      <c r="B17" s="109" t="s">
        <v>42</v>
      </c>
      <c r="C17" s="138"/>
      <c r="D17" s="116"/>
      <c r="E17" s="117"/>
      <c r="F17" s="117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39" t="n">
        <f aca="false">33/3</f>
        <v>11</v>
      </c>
      <c r="AI17" s="139" t="n">
        <f aca="false">10/12</f>
        <v>0.833333333333333</v>
      </c>
      <c r="AJ17" s="139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13"/>
      <c r="BG17" s="113"/>
      <c r="BH17" s="113"/>
      <c r="BI17" s="113"/>
      <c r="BJ17" s="113"/>
      <c r="BK17" s="113"/>
    </row>
    <row r="18" s="114" customFormat="true" ht="50.25" hidden="false" customHeight="true" outlineLevel="0" collapsed="false">
      <c r="A18" s="30" t="n">
        <v>9</v>
      </c>
      <c r="B18" s="109" t="s">
        <v>43</v>
      </c>
      <c r="C18" s="140"/>
      <c r="D18" s="116"/>
      <c r="E18" s="117"/>
      <c r="F18" s="117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41" t="n">
        <f aca="false">13/3</f>
        <v>4.33333333333333</v>
      </c>
      <c r="AO18" s="141" t="n">
        <f aca="false">2/6</f>
        <v>0.333333333333333</v>
      </c>
      <c r="AP18" s="141"/>
      <c r="AQ18" s="141" t="n">
        <f aca="false">28/3</f>
        <v>9.33333333333333</v>
      </c>
      <c r="AR18" s="141" t="n">
        <f aca="false">4.4/12</f>
        <v>0.366666666666667</v>
      </c>
      <c r="AS18" s="141"/>
      <c r="AT18" s="141" t="n">
        <f aca="false">23/3</f>
        <v>7.66666666666667</v>
      </c>
      <c r="AU18" s="141" t="n">
        <f aca="false">2/6</f>
        <v>0.333333333333333</v>
      </c>
      <c r="AV18" s="141"/>
      <c r="AW18" s="121"/>
      <c r="AX18" s="121"/>
      <c r="AY18" s="121"/>
      <c r="AZ18" s="121"/>
      <c r="BA18" s="121"/>
      <c r="BB18" s="121"/>
      <c r="BC18" s="121"/>
      <c r="BD18" s="121"/>
      <c r="BE18" s="121"/>
      <c r="BF18" s="113"/>
      <c r="BG18" s="113"/>
      <c r="BH18" s="113"/>
      <c r="BI18" s="113"/>
      <c r="BJ18" s="113"/>
      <c r="BK18" s="113"/>
    </row>
    <row r="19" s="114" customFormat="true" ht="50.25" hidden="false" customHeight="true" outlineLevel="0" collapsed="false">
      <c r="A19" s="30" t="n">
        <v>10</v>
      </c>
      <c r="B19" s="109" t="s">
        <v>44</v>
      </c>
      <c r="C19" s="142"/>
      <c r="D19" s="116"/>
      <c r="E19" s="117"/>
      <c r="F19" s="117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43" t="n">
        <f aca="false">10/3</f>
        <v>3.33333333333333</v>
      </c>
      <c r="AO19" s="143" t="n">
        <f aca="false">1/6</f>
        <v>0.166666666666667</v>
      </c>
      <c r="AP19" s="143"/>
      <c r="AQ19" s="143" t="n">
        <f aca="false">28/3</f>
        <v>9.33333333333333</v>
      </c>
      <c r="AR19" s="143" t="n">
        <f aca="false">4.4/6</f>
        <v>0.733333333333333</v>
      </c>
      <c r="AS19" s="143"/>
      <c r="AT19" s="143" t="n">
        <f aca="false">23/3</f>
        <v>7.66666666666667</v>
      </c>
      <c r="AU19" s="143" t="n">
        <f aca="false">1/6</f>
        <v>0.166666666666667</v>
      </c>
      <c r="AV19" s="143"/>
      <c r="AW19" s="121"/>
      <c r="AX19" s="121"/>
      <c r="AY19" s="121"/>
      <c r="AZ19" s="121"/>
      <c r="BA19" s="121"/>
      <c r="BB19" s="121"/>
      <c r="BC19" s="121"/>
      <c r="BD19" s="121"/>
      <c r="BE19" s="121"/>
      <c r="BF19" s="113"/>
      <c r="BG19" s="113"/>
      <c r="BH19" s="113"/>
      <c r="BI19" s="113"/>
      <c r="BJ19" s="113"/>
      <c r="BK19" s="113"/>
    </row>
    <row r="20" s="114" customFormat="true" ht="50.25" hidden="false" customHeight="true" outlineLevel="0" collapsed="false">
      <c r="A20" s="30" t="n">
        <v>11</v>
      </c>
      <c r="B20" s="109" t="s">
        <v>45</v>
      </c>
      <c r="C20" s="144"/>
      <c r="D20" s="116"/>
      <c r="E20" s="117"/>
      <c r="F20" s="117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45" t="n">
        <f aca="false">10/3</f>
        <v>3.33333333333333</v>
      </c>
      <c r="AO20" s="145" t="n">
        <f aca="false">1/6</f>
        <v>0.166666666666667</v>
      </c>
      <c r="AP20" s="145"/>
      <c r="AQ20" s="145" t="n">
        <f aca="false">10/3</f>
        <v>3.33333333333333</v>
      </c>
      <c r="AR20" s="145" t="n">
        <f aca="false">4.4/6</f>
        <v>0.733333333333333</v>
      </c>
      <c r="AS20" s="145"/>
      <c r="AT20" s="145" t="n">
        <f aca="false">20/3</f>
        <v>6.66666666666667</v>
      </c>
      <c r="AU20" s="145" t="n">
        <f aca="false">1/6</f>
        <v>0.166666666666667</v>
      </c>
      <c r="AV20" s="145"/>
      <c r="AW20" s="121"/>
      <c r="AX20" s="121"/>
      <c r="AY20" s="121"/>
      <c r="AZ20" s="121"/>
      <c r="BA20" s="121"/>
      <c r="BB20" s="121"/>
      <c r="BC20" s="121"/>
      <c r="BD20" s="121"/>
      <c r="BE20" s="121"/>
      <c r="BF20" s="113"/>
      <c r="BG20" s="113"/>
      <c r="BH20" s="113"/>
      <c r="BI20" s="113"/>
      <c r="BJ20" s="113"/>
      <c r="BK20" s="113"/>
    </row>
    <row r="21" s="114" customFormat="true" ht="50.25" hidden="false" customHeight="true" outlineLevel="0" collapsed="false">
      <c r="A21" s="30" t="n">
        <v>12</v>
      </c>
      <c r="B21" s="109" t="s">
        <v>46</v>
      </c>
      <c r="C21" s="146"/>
      <c r="D21" s="116"/>
      <c r="E21" s="117"/>
      <c r="F21" s="117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47" t="n">
        <f aca="false">33/3</f>
        <v>11</v>
      </c>
      <c r="AX21" s="147" t="n">
        <f aca="false">13.2/12</f>
        <v>1.1</v>
      </c>
      <c r="AY21" s="147"/>
      <c r="AZ21" s="148" t="n">
        <f aca="false">33/3</f>
        <v>11</v>
      </c>
      <c r="BA21" s="148" t="n">
        <f aca="false">4.2/6</f>
        <v>0.7</v>
      </c>
      <c r="BB21" s="148" t="n">
        <v>0</v>
      </c>
      <c r="BC21" s="148" t="n">
        <f aca="false">33/3</f>
        <v>11</v>
      </c>
      <c r="BD21" s="148" t="n">
        <f aca="false">4.2/6</f>
        <v>0.7</v>
      </c>
      <c r="BE21" s="148"/>
      <c r="BF21" s="113"/>
      <c r="BG21" s="113"/>
      <c r="BH21" s="113"/>
      <c r="BI21" s="113"/>
      <c r="BJ21" s="113"/>
      <c r="BK21" s="113"/>
    </row>
    <row r="22" s="114" customFormat="true" ht="50.25" hidden="false" customHeight="true" outlineLevel="0" collapsed="false">
      <c r="A22" s="149" t="s">
        <v>59</v>
      </c>
      <c r="B22" s="149"/>
      <c r="C22" s="149"/>
      <c r="D22" s="150"/>
      <c r="E22" s="150"/>
      <c r="F22" s="150"/>
      <c r="G22" s="151" t="n">
        <f aca="false">SUM(G10:G21)</f>
        <v>44</v>
      </c>
      <c r="H22" s="152" t="n">
        <f aca="false">SUM(H10:H21)</f>
        <v>2.2</v>
      </c>
      <c r="I22" s="152"/>
      <c r="J22" s="153" t="n">
        <f aca="false">SUM(J10:J21)</f>
        <v>44</v>
      </c>
      <c r="K22" s="154" t="n">
        <f aca="false">SUM(K10:K21)</f>
        <v>2.2</v>
      </c>
      <c r="L22" s="154"/>
      <c r="M22" s="151" t="n">
        <f aca="false">SUM(M10:M21)</f>
        <v>44</v>
      </c>
      <c r="N22" s="152" t="n">
        <f aca="false">SUM(N10:N21)</f>
        <v>2.2</v>
      </c>
      <c r="O22" s="152"/>
      <c r="P22" s="153" t="n">
        <f aca="false">SUM(P10:P21)</f>
        <v>44</v>
      </c>
      <c r="Q22" s="154" t="n">
        <f aca="false">SUM(Q10:Q21)</f>
        <v>2.2</v>
      </c>
      <c r="R22" s="154"/>
      <c r="S22" s="151" t="n">
        <f aca="false">SUM(S10:S21)</f>
        <v>44</v>
      </c>
      <c r="T22" s="152" t="n">
        <f aca="false">SUM(T10:T21)</f>
        <v>4.4</v>
      </c>
      <c r="U22" s="152"/>
      <c r="V22" s="153" t="n">
        <f aca="false">SUM(V10:V21)</f>
        <v>44</v>
      </c>
      <c r="W22" s="154" t="n">
        <f aca="false">SUM(W10:W21)</f>
        <v>4.4</v>
      </c>
      <c r="X22" s="154"/>
      <c r="Y22" s="151" t="n">
        <f aca="false">SUM(Y10:Y21)</f>
        <v>44</v>
      </c>
      <c r="Z22" s="152" t="n">
        <f aca="false">SUM(Z10:Z21)</f>
        <v>4.4</v>
      </c>
      <c r="AA22" s="152"/>
      <c r="AB22" s="153" t="n">
        <f aca="false">SUM(AB10:AB21)</f>
        <v>44</v>
      </c>
      <c r="AC22" s="154" t="n">
        <f aca="false">SUM(AC12:AC21)</f>
        <v>4.4</v>
      </c>
      <c r="AD22" s="154"/>
      <c r="AE22" s="151" t="n">
        <f aca="false">SUM(AE14:AE21)</f>
        <v>57.2</v>
      </c>
      <c r="AF22" s="152" t="n">
        <f aca="false">SUM(AF10:AF21)</f>
        <v>2.2</v>
      </c>
      <c r="AG22" s="152"/>
      <c r="AH22" s="153" t="n">
        <f aca="false">SUM(AH10:AH21)</f>
        <v>35.2</v>
      </c>
      <c r="AI22" s="154" t="n">
        <f aca="false">SUM(AI10:AI21)</f>
        <v>2.2</v>
      </c>
      <c r="AJ22" s="154"/>
      <c r="AK22" s="151" t="n">
        <f aca="false">SUM(AK10:AK21)</f>
        <v>35.2</v>
      </c>
      <c r="AL22" s="152" t="n">
        <f aca="false">SUM(AL10:AL21)</f>
        <v>2.2</v>
      </c>
      <c r="AM22" s="152"/>
      <c r="AN22" s="153" t="n">
        <f aca="false">SUM(AN10:AN21)</f>
        <v>35.2</v>
      </c>
      <c r="AO22" s="154" t="n">
        <f aca="false">SUM(AO10:AO21)</f>
        <v>1.85</v>
      </c>
      <c r="AP22" s="154"/>
      <c r="AQ22" s="151" t="n">
        <f aca="false">SUM(AQ10:AQ21)</f>
        <v>35.2</v>
      </c>
      <c r="AR22" s="152" t="n">
        <f aca="false">SUM(AR10:AR21)</f>
        <v>2.2</v>
      </c>
      <c r="AS22" s="152"/>
      <c r="AT22" s="153" t="n">
        <f aca="false">SUM(AT10:AT21)</f>
        <v>35.2</v>
      </c>
      <c r="AU22" s="154" t="n">
        <f aca="false">SUM(AU10:AU21)</f>
        <v>2.2</v>
      </c>
      <c r="AV22" s="154"/>
      <c r="AW22" s="151" t="n">
        <f aca="false">SUM(AW10:AW21)</f>
        <v>22</v>
      </c>
      <c r="AX22" s="152" t="n">
        <f aca="false">SUM(AX10:AX21)</f>
        <v>2.2</v>
      </c>
      <c r="AY22" s="152"/>
      <c r="AZ22" s="153" t="n">
        <f aca="false">SUM(AZ10:AZ21)</f>
        <v>35.2</v>
      </c>
      <c r="BA22" s="154" t="n">
        <f aca="false">SUM(BA10:BA21)</f>
        <v>2.2</v>
      </c>
      <c r="BB22" s="154"/>
      <c r="BC22" s="151" t="n">
        <f aca="false">SUM(BC10:BC21)</f>
        <v>35.2</v>
      </c>
      <c r="BD22" s="152" t="n">
        <f aca="false">SUM(BD10:BD21)</f>
        <v>2.2</v>
      </c>
      <c r="BE22" s="152"/>
      <c r="BF22" s="113"/>
      <c r="BG22" s="113"/>
      <c r="BH22" s="113"/>
      <c r="BI22" s="113"/>
      <c r="BJ22" s="113"/>
      <c r="BK22" s="113"/>
      <c r="BN22" s="114" t="n">
        <f aca="false">SUM(D22:BE22)</f>
        <v>723.45</v>
      </c>
      <c r="BP22" s="155"/>
    </row>
    <row r="23" customFormat="false" ht="12.75" hidden="false" customHeight="false" outlineLevel="0" collapsed="false">
      <c r="BO23" s="87"/>
    </row>
    <row r="25" customFormat="false" ht="12.75" hidden="false" customHeight="false" outlineLevel="0" collapsed="false">
      <c r="AE25" s="87"/>
    </row>
    <row r="27" customFormat="false" ht="12.75" hidden="false" customHeight="true" outlineLevel="0" collapsed="false">
      <c r="B27" s="88"/>
      <c r="O27" s="89" t="s">
        <v>48</v>
      </c>
      <c r="P27" s="89"/>
      <c r="Q27" s="89"/>
      <c r="R27" s="89"/>
      <c r="S27" s="89"/>
      <c r="T27" s="89"/>
      <c r="U27" s="89"/>
      <c r="V27" s="89"/>
      <c r="W27" s="89"/>
    </row>
    <row r="28" customFormat="false" ht="12.75" hidden="false" customHeight="false" outlineLevel="0" collapsed="false">
      <c r="A28" s="90"/>
      <c r="B28" s="88"/>
      <c r="O28" s="89"/>
      <c r="P28" s="89"/>
      <c r="Q28" s="89"/>
      <c r="R28" s="89"/>
      <c r="S28" s="89"/>
      <c r="T28" s="89"/>
      <c r="U28" s="89"/>
      <c r="V28" s="89"/>
      <c r="W28" s="89"/>
    </row>
    <row r="29" customFormat="false" ht="12.75" hidden="false" customHeight="false" outlineLevel="0" collapsed="false">
      <c r="A29" s="90"/>
      <c r="B29" s="88"/>
      <c r="O29" s="89"/>
      <c r="P29" s="89"/>
      <c r="Q29" s="89"/>
      <c r="R29" s="89"/>
      <c r="S29" s="89"/>
      <c r="T29" s="89"/>
      <c r="U29" s="89"/>
      <c r="V29" s="89"/>
      <c r="W29" s="89"/>
    </row>
    <row r="30" customFormat="false" ht="12.75" hidden="false" customHeight="false" outlineLevel="0" collapsed="false">
      <c r="A30" s="90"/>
      <c r="B30" s="88"/>
      <c r="O30" s="89"/>
      <c r="P30" s="89"/>
      <c r="Q30" s="89"/>
      <c r="R30" s="89"/>
      <c r="S30" s="89"/>
      <c r="T30" s="89"/>
      <c r="U30" s="89"/>
      <c r="V30" s="89"/>
      <c r="W30" s="89"/>
    </row>
    <row r="31" customFormat="false" ht="2.25" hidden="false" customHeight="true" outlineLevel="0" collapsed="false">
      <c r="O31" s="89"/>
      <c r="P31" s="89"/>
      <c r="Q31" s="89"/>
      <c r="R31" s="89"/>
      <c r="S31" s="89"/>
      <c r="T31" s="89"/>
      <c r="U31" s="89"/>
      <c r="V31" s="89"/>
      <c r="W31" s="89"/>
    </row>
    <row r="32" customFormat="false" ht="12.75" hidden="false" customHeight="false" outlineLevel="0" collapsed="false">
      <c r="O32" s="89"/>
      <c r="P32" s="89"/>
      <c r="Q32" s="89"/>
      <c r="R32" s="89"/>
      <c r="S32" s="89"/>
      <c r="T32" s="89"/>
      <c r="U32" s="89"/>
      <c r="V32" s="89"/>
      <c r="W32" s="89"/>
    </row>
    <row r="34" customFormat="false" ht="30" hidden="false" customHeight="true" outlineLevel="0" collapsed="false">
      <c r="A34" s="91"/>
      <c r="B34" s="92" t="s">
        <v>49</v>
      </c>
      <c r="C34" s="92"/>
      <c r="D34" s="92"/>
      <c r="E34" s="92"/>
      <c r="F34" s="92"/>
      <c r="G34" s="92"/>
      <c r="H34" s="92"/>
      <c r="I34" s="92"/>
    </row>
    <row r="35" customFormat="false" ht="39.75" hidden="false" customHeight="true" outlineLevel="0" collapsed="false">
      <c r="A35" s="93" t="s">
        <v>50</v>
      </c>
      <c r="B35" s="94" t="s">
        <v>51</v>
      </c>
      <c r="C35" s="94"/>
      <c r="D35" s="94"/>
      <c r="E35" s="94"/>
      <c r="F35" s="94"/>
      <c r="G35" s="94"/>
      <c r="H35" s="94"/>
      <c r="I35" s="94"/>
      <c r="L35" s="95" t="s">
        <v>52</v>
      </c>
      <c r="M35" s="96" t="s">
        <v>53</v>
      </c>
    </row>
    <row r="36" customFormat="false" ht="39.75" hidden="false" customHeight="true" outlineLevel="0" collapsed="false">
      <c r="A36" s="93" t="s">
        <v>54</v>
      </c>
      <c r="B36" s="97" t="s">
        <v>55</v>
      </c>
      <c r="C36" s="97"/>
      <c r="D36" s="97"/>
      <c r="E36" s="97"/>
      <c r="F36" s="97"/>
      <c r="G36" s="97"/>
      <c r="H36" s="97"/>
      <c r="I36" s="97"/>
    </row>
    <row r="37" customFormat="false" ht="39.75" hidden="false" customHeight="true" outlineLevel="0" collapsed="false">
      <c r="A37" s="93" t="s">
        <v>56</v>
      </c>
      <c r="B37" s="97" t="s">
        <v>57</v>
      </c>
      <c r="C37" s="97"/>
      <c r="D37" s="97"/>
      <c r="E37" s="97"/>
      <c r="F37" s="97"/>
      <c r="G37" s="97"/>
      <c r="H37" s="97"/>
      <c r="I37" s="97"/>
    </row>
    <row r="38" customFormat="false" ht="39.75" hidden="false" customHeight="true" outlineLevel="0" collapsed="false"/>
    <row r="39" customFormat="false" ht="79.5" hidden="false" customHeight="true" outlineLevel="0" collapsed="false"/>
    <row r="40" customFormat="false" ht="79.5" hidden="false" customHeight="true" outlineLevel="0" collapsed="false"/>
  </sheetData>
  <mergeCells count="72">
    <mergeCell ref="A1:BE1"/>
    <mergeCell ref="A2:BE2"/>
    <mergeCell ref="A3:BE3"/>
    <mergeCell ref="A4:A7"/>
    <mergeCell ref="B4:B7"/>
    <mergeCell ref="C4:C7"/>
    <mergeCell ref="D4:F4"/>
    <mergeCell ref="G4:I4"/>
    <mergeCell ref="J4:L4"/>
    <mergeCell ref="M4:O4"/>
    <mergeCell ref="P4:R4"/>
    <mergeCell ref="S4:U4"/>
    <mergeCell ref="V4:X4"/>
    <mergeCell ref="Y4:AA4"/>
    <mergeCell ref="AB4:AD4"/>
    <mergeCell ref="AE4:AG4"/>
    <mergeCell ref="AH4:AJ4"/>
    <mergeCell ref="AK4:AM4"/>
    <mergeCell ref="AN4:AP4"/>
    <mergeCell ref="AQ4:AS4"/>
    <mergeCell ref="AT4:AV4"/>
    <mergeCell ref="AW4:AY4"/>
    <mergeCell ref="AZ4:BB4"/>
    <mergeCell ref="BC4:BE4"/>
    <mergeCell ref="BF4:BH4"/>
    <mergeCell ref="BI4:BK4"/>
    <mergeCell ref="D5:F5"/>
    <mergeCell ref="G5:I5"/>
    <mergeCell ref="J5:L5"/>
    <mergeCell ref="M5:O5"/>
    <mergeCell ref="P5:R5"/>
    <mergeCell ref="S5:U5"/>
    <mergeCell ref="V5:X5"/>
    <mergeCell ref="Y5:AA5"/>
    <mergeCell ref="AB5:AD5"/>
    <mergeCell ref="AE5:AG5"/>
    <mergeCell ref="AH5:AJ5"/>
    <mergeCell ref="AK5:AM5"/>
    <mergeCell ref="AN5:AP5"/>
    <mergeCell ref="AQ5:AS5"/>
    <mergeCell ref="AT5:AV5"/>
    <mergeCell ref="AW5:AY5"/>
    <mergeCell ref="AZ5:BB5"/>
    <mergeCell ref="BC5:BE5"/>
    <mergeCell ref="BF5:BH5"/>
    <mergeCell ref="BI5:BK5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BF6:BH6"/>
    <mergeCell ref="BI6:BK6"/>
    <mergeCell ref="A22:C22"/>
    <mergeCell ref="O27:W32"/>
    <mergeCell ref="B34:I34"/>
    <mergeCell ref="B35:I35"/>
    <mergeCell ref="B36:I36"/>
    <mergeCell ref="B37:I37"/>
  </mergeCells>
  <printOptions headings="false" gridLines="false" gridLinesSet="true" horizontalCentered="false" verticalCentered="true"/>
  <pageMargins left="0" right="0" top="0" bottom="0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E98A7"/>
    <pageSetUpPr fitToPage="true"/>
  </sheetPr>
  <dimension ref="A1:BO40"/>
  <sheetViews>
    <sheetView showFormulas="false" showGridLines="true" showRowColHeaders="true" showZeros="true" rightToLeft="false" tabSelected="false" showOutlineSymbols="true" defaultGridColor="true" view="normal" topLeftCell="A19" colorId="64" zoomScale="79" zoomScaleNormal="79" zoomScalePageLayoutView="100" workbookViewId="0">
      <selection pane="topLeft" activeCell="D7" activeCellId="0" sqref="D7"/>
    </sheetView>
  </sheetViews>
  <sheetFormatPr defaultColWidth="8.71484375" defaultRowHeight="12.75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2" width="15.71"/>
    <col collapsed="false" customWidth="true" hidden="false" outlineLevel="0" max="3" min="3" style="1" width="5.71"/>
    <col collapsed="false" customWidth="true" hidden="false" outlineLevel="0" max="6" min="4" style="0" width="5.71"/>
    <col collapsed="false" customWidth="true" hidden="false" outlineLevel="0" max="7" min="7" style="0" width="7.71"/>
    <col collapsed="false" customWidth="true" hidden="false" outlineLevel="0" max="18" min="8" style="0" width="5.71"/>
    <col collapsed="false" customWidth="true" hidden="false" outlineLevel="0" max="19" min="19" style="0" width="7.57"/>
    <col collapsed="false" customWidth="true" hidden="false" outlineLevel="0" max="27" min="20" style="0" width="5.71"/>
    <col collapsed="false" customWidth="true" hidden="false" outlineLevel="0" max="28" min="28" style="0" width="7.57"/>
    <col collapsed="false" customWidth="true" hidden="false" outlineLevel="0" max="57" min="29" style="0" width="5.71"/>
    <col collapsed="false" customWidth="true" hidden="true" outlineLevel="0" max="63" min="58" style="0" width="5.71"/>
    <col collapsed="false" customWidth="true" hidden="true" outlineLevel="0" max="64" min="64" style="0" width="10.29"/>
    <col collapsed="false" customWidth="true" hidden="false" outlineLevel="0" max="65" min="65" style="0" width="9.29"/>
    <col collapsed="false" customWidth="true" hidden="true" outlineLevel="0" max="66" min="66" style="0" width="11.53"/>
  </cols>
  <sheetData>
    <row r="1" customFormat="false" ht="54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</row>
    <row r="2" customFormat="false" ht="54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</row>
    <row r="3" customFormat="false" ht="54" hidden="false" customHeight="true" outlineLevel="0" collapsed="false">
      <c r="A3" s="156" t="s">
        <v>60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01"/>
      <c r="BG3" s="101"/>
      <c r="BH3" s="101"/>
      <c r="BI3" s="101"/>
      <c r="BJ3" s="101"/>
      <c r="BK3" s="102"/>
    </row>
    <row r="4" s="13" customFormat="true" ht="30" hidden="false" customHeight="true" outlineLevel="0" collapsed="false">
      <c r="A4" s="103" t="s">
        <v>3</v>
      </c>
      <c r="B4" s="157" t="s">
        <v>4</v>
      </c>
      <c r="C4" s="158" t="s">
        <v>5</v>
      </c>
      <c r="D4" s="12" t="n">
        <v>1</v>
      </c>
      <c r="E4" s="12"/>
      <c r="F4" s="12"/>
      <c r="G4" s="12" t="n">
        <f aca="false">D4+1</f>
        <v>2</v>
      </c>
      <c r="H4" s="12"/>
      <c r="I4" s="12"/>
      <c r="J4" s="12" t="n">
        <f aca="false">G4+1</f>
        <v>3</v>
      </c>
      <c r="K4" s="12"/>
      <c r="L4" s="12"/>
      <c r="M4" s="12" t="n">
        <f aca="false">J4+1</f>
        <v>4</v>
      </c>
      <c r="N4" s="12"/>
      <c r="O4" s="12"/>
      <c r="P4" s="12" t="n">
        <f aca="false">M4+1</f>
        <v>5</v>
      </c>
      <c r="Q4" s="12"/>
      <c r="R4" s="12"/>
      <c r="S4" s="12" t="n">
        <f aca="false">P4+1</f>
        <v>6</v>
      </c>
      <c r="T4" s="12"/>
      <c r="U4" s="12"/>
      <c r="V4" s="12" t="n">
        <f aca="false">S4+1</f>
        <v>7</v>
      </c>
      <c r="W4" s="12"/>
      <c r="X4" s="12"/>
      <c r="Y4" s="12" t="n">
        <f aca="false">V4+1</f>
        <v>8</v>
      </c>
      <c r="Z4" s="12"/>
      <c r="AA4" s="12"/>
      <c r="AB4" s="12" t="n">
        <f aca="false">Y4+1</f>
        <v>9</v>
      </c>
      <c r="AC4" s="12"/>
      <c r="AD4" s="12"/>
      <c r="AE4" s="12" t="n">
        <f aca="false">AB4+1</f>
        <v>10</v>
      </c>
      <c r="AF4" s="12"/>
      <c r="AG4" s="12"/>
      <c r="AH4" s="12" t="n">
        <f aca="false">AE4+1</f>
        <v>11</v>
      </c>
      <c r="AI4" s="12"/>
      <c r="AJ4" s="12"/>
      <c r="AK4" s="12" t="n">
        <f aca="false">AH4+1</f>
        <v>12</v>
      </c>
      <c r="AL4" s="12"/>
      <c r="AM4" s="12"/>
      <c r="AN4" s="12" t="n">
        <f aca="false">AK4+1</f>
        <v>13</v>
      </c>
      <c r="AO4" s="12"/>
      <c r="AP4" s="12"/>
      <c r="AQ4" s="12" t="n">
        <f aca="false">AN4+1</f>
        <v>14</v>
      </c>
      <c r="AR4" s="12"/>
      <c r="AS4" s="12"/>
      <c r="AT4" s="12" t="n">
        <f aca="false">AQ4+1</f>
        <v>15</v>
      </c>
      <c r="AU4" s="12"/>
      <c r="AV4" s="12"/>
      <c r="AW4" s="12" t="n">
        <f aca="false">AT4+1</f>
        <v>16</v>
      </c>
      <c r="AX4" s="12"/>
      <c r="AY4" s="12"/>
      <c r="AZ4" s="12" t="n">
        <f aca="false">AW4+1</f>
        <v>17</v>
      </c>
      <c r="BA4" s="12"/>
      <c r="BB4" s="12"/>
      <c r="BC4" s="12" t="n">
        <f aca="false">AZ4+1</f>
        <v>18</v>
      </c>
      <c r="BD4" s="12"/>
      <c r="BE4" s="12"/>
      <c r="BF4" s="12" t="n">
        <f aca="false">BC4+1</f>
        <v>19</v>
      </c>
      <c r="BG4" s="12"/>
      <c r="BH4" s="12"/>
      <c r="BI4" s="12" t="n">
        <f aca="false">BF4+1</f>
        <v>20</v>
      </c>
      <c r="BJ4" s="12"/>
      <c r="BK4" s="12"/>
    </row>
    <row r="5" s="13" customFormat="true" ht="39.75" hidden="false" customHeight="true" outlineLevel="0" collapsed="false">
      <c r="A5" s="103"/>
      <c r="B5" s="157"/>
      <c r="C5" s="158"/>
      <c r="D5" s="15" t="s">
        <v>6</v>
      </c>
      <c r="E5" s="15"/>
      <c r="F5" s="15"/>
      <c r="G5" s="15" t="s">
        <v>7</v>
      </c>
      <c r="H5" s="15"/>
      <c r="I5" s="15"/>
      <c r="J5" s="15" t="s">
        <v>8</v>
      </c>
      <c r="K5" s="15"/>
      <c r="L5" s="15"/>
      <c r="M5" s="15" t="s">
        <v>9</v>
      </c>
      <c r="N5" s="15"/>
      <c r="O5" s="15"/>
      <c r="P5" s="15" t="s">
        <v>10</v>
      </c>
      <c r="Q5" s="15"/>
      <c r="R5" s="15"/>
      <c r="S5" s="15" t="s">
        <v>11</v>
      </c>
      <c r="T5" s="15"/>
      <c r="U5" s="15"/>
      <c r="V5" s="15" t="s">
        <v>12</v>
      </c>
      <c r="W5" s="15"/>
      <c r="X5" s="15"/>
      <c r="Y5" s="15" t="s">
        <v>13</v>
      </c>
      <c r="Z5" s="15"/>
      <c r="AA5" s="15"/>
      <c r="AB5" s="15" t="s">
        <v>14</v>
      </c>
      <c r="AC5" s="15"/>
      <c r="AD5" s="15"/>
      <c r="AE5" s="15" t="s">
        <v>15</v>
      </c>
      <c r="AF5" s="15"/>
      <c r="AG5" s="15"/>
      <c r="AH5" s="15" t="s">
        <v>16</v>
      </c>
      <c r="AI5" s="15"/>
      <c r="AJ5" s="15"/>
      <c r="AK5" s="15" t="s">
        <v>17</v>
      </c>
      <c r="AL5" s="15"/>
      <c r="AM5" s="15"/>
      <c r="AN5" s="15" t="s">
        <v>18</v>
      </c>
      <c r="AO5" s="15"/>
      <c r="AP5" s="15"/>
      <c r="AQ5" s="15" t="s">
        <v>19</v>
      </c>
      <c r="AR5" s="15"/>
      <c r="AS5" s="15"/>
      <c r="AT5" s="15" t="s">
        <v>20</v>
      </c>
      <c r="AU5" s="15"/>
      <c r="AV5" s="15"/>
      <c r="AW5" s="15" t="s">
        <v>21</v>
      </c>
      <c r="AX5" s="15"/>
      <c r="AY5" s="15"/>
      <c r="AZ5" s="15" t="s">
        <v>61</v>
      </c>
      <c r="BA5" s="15"/>
      <c r="BB5" s="15"/>
      <c r="BC5" s="15" t="s">
        <v>23</v>
      </c>
      <c r="BD5" s="15"/>
      <c r="BE5" s="15"/>
      <c r="BF5" s="15" t="s">
        <v>24</v>
      </c>
      <c r="BG5" s="15"/>
      <c r="BH5" s="15"/>
      <c r="BI5" s="15" t="s">
        <v>25</v>
      </c>
      <c r="BJ5" s="15"/>
      <c r="BK5" s="15"/>
    </row>
    <row r="6" s="13" customFormat="true" ht="30" hidden="false" customHeight="true" outlineLevel="0" collapsed="false">
      <c r="A6" s="103"/>
      <c r="B6" s="157"/>
      <c r="C6" s="158"/>
      <c r="D6" s="15" t="s">
        <v>62</v>
      </c>
      <c r="E6" s="15"/>
      <c r="F6" s="15"/>
      <c r="G6" s="15" t="s">
        <v>26</v>
      </c>
      <c r="H6" s="15"/>
      <c r="I6" s="15"/>
      <c r="J6" s="15" t="s">
        <v>26</v>
      </c>
      <c r="K6" s="15"/>
      <c r="L6" s="15"/>
      <c r="M6" s="15" t="s">
        <v>26</v>
      </c>
      <c r="N6" s="15"/>
      <c r="O6" s="15"/>
      <c r="P6" s="15" t="s">
        <v>26</v>
      </c>
      <c r="Q6" s="15"/>
      <c r="R6" s="15"/>
      <c r="S6" s="15" t="s">
        <v>26</v>
      </c>
      <c r="T6" s="15"/>
      <c r="U6" s="15"/>
      <c r="V6" s="15" t="s">
        <v>26</v>
      </c>
      <c r="W6" s="15"/>
      <c r="X6" s="15"/>
      <c r="Y6" s="15" t="s">
        <v>26</v>
      </c>
      <c r="Z6" s="15"/>
      <c r="AA6" s="15"/>
      <c r="AB6" s="15" t="s">
        <v>26</v>
      </c>
      <c r="AC6" s="15"/>
      <c r="AD6" s="15"/>
      <c r="AE6" s="15" t="s">
        <v>26</v>
      </c>
      <c r="AF6" s="15"/>
      <c r="AG6" s="15"/>
      <c r="AH6" s="15" t="s">
        <v>26</v>
      </c>
      <c r="AI6" s="15"/>
      <c r="AJ6" s="15"/>
      <c r="AK6" s="15" t="s">
        <v>26</v>
      </c>
      <c r="AL6" s="15"/>
      <c r="AM6" s="15"/>
      <c r="AN6" s="15" t="s">
        <v>26</v>
      </c>
      <c r="AO6" s="15"/>
      <c r="AP6" s="15"/>
      <c r="AQ6" s="15" t="s">
        <v>26</v>
      </c>
      <c r="AR6" s="15"/>
      <c r="AS6" s="15"/>
      <c r="AT6" s="15" t="s">
        <v>26</v>
      </c>
      <c r="AU6" s="15"/>
      <c r="AV6" s="15"/>
      <c r="AW6" s="15" t="s">
        <v>26</v>
      </c>
      <c r="AX6" s="15"/>
      <c r="AY6" s="15"/>
      <c r="AZ6" s="15" t="s">
        <v>26</v>
      </c>
      <c r="BA6" s="15"/>
      <c r="BB6" s="15"/>
      <c r="BC6" s="15" t="s">
        <v>26</v>
      </c>
      <c r="BD6" s="15"/>
      <c r="BE6" s="15"/>
      <c r="BF6" s="15" t="s">
        <v>26</v>
      </c>
      <c r="BG6" s="15"/>
      <c r="BH6" s="15"/>
      <c r="BI6" s="15" t="s">
        <v>26</v>
      </c>
      <c r="BJ6" s="15"/>
      <c r="BK6" s="15"/>
    </row>
    <row r="7" s="13" customFormat="true" ht="30" hidden="false" customHeight="true" outlineLevel="0" collapsed="false">
      <c r="A7" s="103"/>
      <c r="B7" s="157"/>
      <c r="C7" s="158"/>
      <c r="D7" s="16" t="s">
        <v>27</v>
      </c>
      <c r="E7" s="16" t="s">
        <v>28</v>
      </c>
      <c r="F7" s="16" t="s">
        <v>29</v>
      </c>
      <c r="G7" s="16" t="s">
        <v>27</v>
      </c>
      <c r="H7" s="16" t="s">
        <v>28</v>
      </c>
      <c r="I7" s="16" t="s">
        <v>29</v>
      </c>
      <c r="J7" s="16" t="s">
        <v>27</v>
      </c>
      <c r="K7" s="16" t="s">
        <v>28</v>
      </c>
      <c r="L7" s="16" t="s">
        <v>29</v>
      </c>
      <c r="M7" s="16" t="s">
        <v>27</v>
      </c>
      <c r="N7" s="16" t="s">
        <v>28</v>
      </c>
      <c r="O7" s="16" t="s">
        <v>29</v>
      </c>
      <c r="P7" s="16" t="s">
        <v>27</v>
      </c>
      <c r="Q7" s="16" t="s">
        <v>28</v>
      </c>
      <c r="R7" s="16" t="s">
        <v>29</v>
      </c>
      <c r="S7" s="16" t="s">
        <v>27</v>
      </c>
      <c r="T7" s="16" t="s">
        <v>28</v>
      </c>
      <c r="U7" s="16" t="s">
        <v>29</v>
      </c>
      <c r="V7" s="16" t="s">
        <v>27</v>
      </c>
      <c r="W7" s="16" t="s">
        <v>28</v>
      </c>
      <c r="X7" s="16" t="s">
        <v>29</v>
      </c>
      <c r="Y7" s="16" t="s">
        <v>27</v>
      </c>
      <c r="Z7" s="16" t="s">
        <v>28</v>
      </c>
      <c r="AA7" s="16" t="s">
        <v>29</v>
      </c>
      <c r="AB7" s="16" t="s">
        <v>27</v>
      </c>
      <c r="AC7" s="16" t="s">
        <v>28</v>
      </c>
      <c r="AD7" s="16" t="s">
        <v>29</v>
      </c>
      <c r="AE7" s="16" t="s">
        <v>27</v>
      </c>
      <c r="AF7" s="16" t="s">
        <v>28</v>
      </c>
      <c r="AG7" s="16" t="s">
        <v>29</v>
      </c>
      <c r="AH7" s="16" t="s">
        <v>27</v>
      </c>
      <c r="AI7" s="16" t="s">
        <v>28</v>
      </c>
      <c r="AJ7" s="16" t="s">
        <v>29</v>
      </c>
      <c r="AK7" s="16" t="s">
        <v>27</v>
      </c>
      <c r="AL7" s="16" t="s">
        <v>28</v>
      </c>
      <c r="AM7" s="16" t="s">
        <v>29</v>
      </c>
      <c r="AN7" s="16" t="s">
        <v>27</v>
      </c>
      <c r="AO7" s="16" t="s">
        <v>28</v>
      </c>
      <c r="AP7" s="16" t="s">
        <v>29</v>
      </c>
      <c r="AQ7" s="16" t="s">
        <v>27</v>
      </c>
      <c r="AR7" s="16" t="s">
        <v>28</v>
      </c>
      <c r="AS7" s="16" t="s">
        <v>29</v>
      </c>
      <c r="AT7" s="16" t="s">
        <v>27</v>
      </c>
      <c r="AU7" s="16" t="s">
        <v>28</v>
      </c>
      <c r="AV7" s="16" t="s">
        <v>29</v>
      </c>
      <c r="AW7" s="16" t="s">
        <v>27</v>
      </c>
      <c r="AX7" s="16" t="s">
        <v>28</v>
      </c>
      <c r="AY7" s="16" t="s">
        <v>29</v>
      </c>
      <c r="AZ7" s="16" t="s">
        <v>27</v>
      </c>
      <c r="BA7" s="16" t="s">
        <v>28</v>
      </c>
      <c r="BB7" s="16" t="s">
        <v>29</v>
      </c>
      <c r="BC7" s="16" t="s">
        <v>27</v>
      </c>
      <c r="BD7" s="16" t="s">
        <v>28</v>
      </c>
      <c r="BE7" s="16" t="s">
        <v>29</v>
      </c>
      <c r="BF7" s="159" t="s">
        <v>30</v>
      </c>
      <c r="BG7" s="159" t="s">
        <v>31</v>
      </c>
      <c r="BH7" s="159" t="s">
        <v>32</v>
      </c>
      <c r="BI7" s="159" t="s">
        <v>30</v>
      </c>
      <c r="BJ7" s="159" t="s">
        <v>31</v>
      </c>
      <c r="BK7" s="159" t="s">
        <v>32</v>
      </c>
    </row>
    <row r="8" customFormat="false" ht="50.25" hidden="false" customHeight="true" outlineLevel="0" collapsed="false">
      <c r="A8" s="160"/>
      <c r="B8" s="161" t="s">
        <v>33</v>
      </c>
      <c r="C8" s="162"/>
      <c r="D8" s="163"/>
      <c r="E8" s="163"/>
      <c r="F8" s="163"/>
      <c r="G8" s="163"/>
      <c r="H8" s="163"/>
      <c r="I8" s="163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</row>
    <row r="9" customFormat="false" ht="50.25" hidden="false" customHeight="true" outlineLevel="0" collapsed="false">
      <c r="A9" s="160"/>
      <c r="B9" s="165" t="s">
        <v>34</v>
      </c>
      <c r="C9" s="28"/>
      <c r="D9" s="163"/>
      <c r="E9" s="163"/>
      <c r="F9" s="163"/>
      <c r="G9" s="163"/>
      <c r="H9" s="163"/>
      <c r="I9" s="163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</row>
    <row r="10" customFormat="false" ht="50.25" hidden="false" customHeight="true" outlineLevel="0" collapsed="false">
      <c r="A10" s="30" t="n">
        <v>1</v>
      </c>
      <c r="B10" s="165" t="s">
        <v>35</v>
      </c>
      <c r="C10" s="166"/>
      <c r="D10" s="167"/>
      <c r="E10" s="167"/>
      <c r="F10" s="167"/>
      <c r="G10" s="168"/>
      <c r="H10" s="168"/>
      <c r="I10" s="168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70"/>
      <c r="BA10" s="170"/>
      <c r="BB10" s="170"/>
      <c r="BC10" s="164"/>
      <c r="BD10" s="164"/>
      <c r="BE10" s="164"/>
      <c r="BF10" s="164"/>
      <c r="BG10" s="164"/>
      <c r="BH10" s="164"/>
      <c r="BI10" s="164"/>
      <c r="BJ10" s="164"/>
      <c r="BK10" s="164"/>
    </row>
    <row r="11" customFormat="false" ht="50.25" hidden="false" customHeight="true" outlineLevel="0" collapsed="false">
      <c r="A11" s="30" t="n">
        <v>2</v>
      </c>
      <c r="B11" s="165" t="s">
        <v>36</v>
      </c>
      <c r="C11" s="171"/>
      <c r="D11" s="167"/>
      <c r="E11" s="167"/>
      <c r="F11" s="167"/>
      <c r="G11" s="172"/>
      <c r="H11" s="172"/>
      <c r="I11" s="172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73"/>
      <c r="W11" s="173"/>
      <c r="X11" s="173"/>
      <c r="Y11" s="172"/>
      <c r="Z11" s="172"/>
      <c r="AA11" s="172"/>
      <c r="AB11" s="172"/>
      <c r="AC11" s="172"/>
      <c r="AD11" s="172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0"/>
      <c r="BA11" s="170"/>
      <c r="BB11" s="170"/>
      <c r="BC11" s="164"/>
      <c r="BD11" s="164"/>
      <c r="BE11" s="164"/>
      <c r="BF11" s="164"/>
      <c r="BG11" s="164"/>
      <c r="BH11" s="164"/>
      <c r="BI11" s="164"/>
      <c r="BJ11" s="164"/>
      <c r="BK11" s="164"/>
    </row>
    <row r="12" customFormat="false" ht="50.25" hidden="false" customHeight="true" outlineLevel="0" collapsed="false">
      <c r="A12" s="30" t="n">
        <v>3</v>
      </c>
      <c r="B12" s="165" t="s">
        <v>37</v>
      </c>
      <c r="C12" s="174"/>
      <c r="D12" s="167"/>
      <c r="E12" s="167"/>
      <c r="F12" s="167"/>
      <c r="G12" s="172"/>
      <c r="H12" s="172"/>
      <c r="I12" s="172"/>
      <c r="J12" s="175"/>
      <c r="K12" s="175"/>
      <c r="L12" s="175"/>
      <c r="M12" s="172"/>
      <c r="N12" s="172"/>
      <c r="O12" s="172"/>
      <c r="P12" s="172"/>
      <c r="Q12" s="172"/>
      <c r="R12" s="172"/>
      <c r="S12" s="169"/>
      <c r="T12" s="169"/>
      <c r="U12" s="169"/>
      <c r="V12" s="169"/>
      <c r="W12" s="169"/>
      <c r="X12" s="169"/>
      <c r="Y12" s="172"/>
      <c r="Z12" s="172"/>
      <c r="AA12" s="172"/>
      <c r="AB12" s="169"/>
      <c r="AC12" s="169"/>
      <c r="AD12" s="169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0"/>
      <c r="BA12" s="170"/>
      <c r="BB12" s="170"/>
      <c r="BC12" s="164"/>
      <c r="BD12" s="164"/>
      <c r="BE12" s="164"/>
      <c r="BF12" s="164"/>
      <c r="BG12" s="164"/>
      <c r="BH12" s="164"/>
      <c r="BI12" s="164"/>
      <c r="BJ12" s="164"/>
      <c r="BK12" s="164"/>
    </row>
    <row r="13" customFormat="false" ht="50.25" hidden="false" customHeight="true" outlineLevel="0" collapsed="false">
      <c r="A13" s="30" t="n">
        <v>4</v>
      </c>
      <c r="B13" s="165" t="s">
        <v>38</v>
      </c>
      <c r="C13" s="176"/>
      <c r="D13" s="167"/>
      <c r="E13" s="167"/>
      <c r="F13" s="167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0"/>
      <c r="BA13" s="170"/>
      <c r="BB13" s="170"/>
      <c r="BC13" s="164"/>
      <c r="BD13" s="164"/>
      <c r="BE13" s="164"/>
      <c r="BF13" s="164"/>
      <c r="BG13" s="164"/>
      <c r="BH13" s="164"/>
      <c r="BI13" s="164"/>
      <c r="BJ13" s="164"/>
      <c r="BK13" s="164"/>
    </row>
    <row r="14" customFormat="false" ht="50.25" hidden="false" customHeight="true" outlineLevel="0" collapsed="false">
      <c r="A14" s="30" t="n">
        <v>5</v>
      </c>
      <c r="B14" s="165" t="s">
        <v>39</v>
      </c>
      <c r="C14" s="177"/>
      <c r="D14" s="167"/>
      <c r="E14" s="167"/>
      <c r="F14" s="167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8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180"/>
      <c r="AR14" s="180"/>
      <c r="AS14" s="180"/>
      <c r="AT14" s="180"/>
      <c r="AU14" s="180"/>
      <c r="AV14" s="180"/>
      <c r="AW14" s="179"/>
      <c r="AX14" s="179"/>
      <c r="AY14" s="179"/>
      <c r="AZ14" s="180"/>
      <c r="BA14" s="180"/>
      <c r="BB14" s="180"/>
      <c r="BC14" s="180"/>
      <c r="BD14" s="180"/>
      <c r="BE14" s="180"/>
      <c r="BF14" s="164"/>
      <c r="BG14" s="164"/>
      <c r="BH14" s="164"/>
      <c r="BI14" s="164"/>
      <c r="BJ14" s="164"/>
      <c r="BK14" s="164"/>
    </row>
    <row r="15" customFormat="false" ht="50.25" hidden="false" customHeight="true" outlineLevel="0" collapsed="false">
      <c r="A15" s="30" t="n">
        <v>6</v>
      </c>
      <c r="B15" s="165" t="s">
        <v>40</v>
      </c>
      <c r="C15" s="181"/>
      <c r="D15" s="167"/>
      <c r="E15" s="167"/>
      <c r="F15" s="167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8"/>
      <c r="Y15" s="178"/>
      <c r="Z15" s="178"/>
      <c r="AA15" s="178"/>
      <c r="AB15" s="178"/>
      <c r="AC15" s="178"/>
      <c r="AD15" s="178"/>
      <c r="AE15" s="182" t="n">
        <f aca="false">132/3</f>
        <v>44</v>
      </c>
      <c r="AF15" s="182" t="n">
        <f aca="false">13.2/6</f>
        <v>2.2</v>
      </c>
      <c r="AG15" s="182"/>
      <c r="AH15" s="182" t="n">
        <f aca="false">132/3</f>
        <v>44</v>
      </c>
      <c r="AI15" s="182" t="n">
        <f aca="false">6.6/6</f>
        <v>1.1</v>
      </c>
      <c r="AJ15" s="182"/>
      <c r="AK15" s="182" t="n">
        <f aca="false">132/3</f>
        <v>44</v>
      </c>
      <c r="AL15" s="182" t="n">
        <f aca="false">26.4/12</f>
        <v>2.2</v>
      </c>
      <c r="AM15" s="182"/>
      <c r="AN15" s="180"/>
      <c r="AO15" s="180"/>
      <c r="AP15" s="180"/>
      <c r="AQ15" s="180"/>
      <c r="AR15" s="180"/>
      <c r="AS15" s="180"/>
      <c r="AT15" s="182" t="n">
        <f aca="false">33/3</f>
        <v>11</v>
      </c>
      <c r="AU15" s="182" t="n">
        <f aca="false">3.3/6</f>
        <v>0.55</v>
      </c>
      <c r="AV15" s="182"/>
      <c r="AW15" s="178"/>
      <c r="AX15" s="178"/>
      <c r="AY15" s="178"/>
      <c r="AZ15" s="183" t="n">
        <f aca="false">33/3</f>
        <v>11</v>
      </c>
      <c r="BA15" s="183" t="n">
        <f aca="false">6.6/6</f>
        <v>1.1</v>
      </c>
      <c r="BB15" s="183"/>
      <c r="BC15" s="183" t="n">
        <f aca="false">33/3</f>
        <v>11</v>
      </c>
      <c r="BD15" s="183" t="n">
        <f aca="false">6.6/6</f>
        <v>1.1</v>
      </c>
      <c r="BE15" s="183"/>
      <c r="BF15" s="184"/>
      <c r="BG15" s="164"/>
      <c r="BH15" s="164"/>
      <c r="BI15" s="164"/>
      <c r="BJ15" s="164"/>
      <c r="BK15" s="164"/>
    </row>
    <row r="16" customFormat="false" ht="50.25" hidden="false" customHeight="true" outlineLevel="0" collapsed="false">
      <c r="A16" s="30" t="n">
        <v>7</v>
      </c>
      <c r="B16" s="165" t="s">
        <v>41</v>
      </c>
      <c r="C16" s="185"/>
      <c r="D16" s="167"/>
      <c r="E16" s="167"/>
      <c r="F16" s="167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8"/>
      <c r="Y16" s="178"/>
      <c r="Z16" s="178"/>
      <c r="AA16" s="178"/>
      <c r="AB16" s="178"/>
      <c r="AC16" s="178"/>
      <c r="AD16" s="178"/>
      <c r="AE16" s="180"/>
      <c r="AF16" s="180"/>
      <c r="AG16" s="180"/>
      <c r="AH16" s="180"/>
      <c r="AI16" s="180"/>
      <c r="AJ16" s="180"/>
      <c r="AK16" s="180"/>
      <c r="AL16" s="180"/>
      <c r="AM16" s="180"/>
      <c r="AN16" s="186" t="n">
        <f aca="false">132/3</f>
        <v>44</v>
      </c>
      <c r="AO16" s="186" t="n">
        <f aca="false">6.6/6</f>
        <v>1.1</v>
      </c>
      <c r="AP16" s="186"/>
      <c r="AQ16" s="186" t="n">
        <f aca="false">66/3</f>
        <v>22</v>
      </c>
      <c r="AR16" s="186" t="n">
        <f aca="false">6.6/6</f>
        <v>1.1</v>
      </c>
      <c r="AS16" s="186"/>
      <c r="AT16" s="186" t="n">
        <f aca="false">33/3</f>
        <v>11</v>
      </c>
      <c r="AU16" s="186" t="n">
        <f aca="false">3.3/6</f>
        <v>0.55</v>
      </c>
      <c r="AV16" s="186"/>
      <c r="AW16" s="178"/>
      <c r="AX16" s="178"/>
      <c r="AY16" s="178"/>
      <c r="AZ16" s="187" t="n">
        <f aca="false">33/3</f>
        <v>11</v>
      </c>
      <c r="BA16" s="187" t="n">
        <f aca="false">6.6/6</f>
        <v>1.1</v>
      </c>
      <c r="BB16" s="187"/>
      <c r="BC16" s="187" t="n">
        <f aca="false">33/3</f>
        <v>11</v>
      </c>
      <c r="BD16" s="187" t="n">
        <f aca="false">6.6/6</f>
        <v>1.1</v>
      </c>
      <c r="BE16" s="187"/>
      <c r="BF16" s="188"/>
      <c r="BG16" s="164"/>
      <c r="BH16" s="164"/>
      <c r="BI16" s="164"/>
      <c r="BJ16" s="164"/>
      <c r="BK16" s="164"/>
    </row>
    <row r="17" customFormat="false" ht="50.25" hidden="false" customHeight="true" outlineLevel="0" collapsed="false">
      <c r="A17" s="189" t="n">
        <v>8</v>
      </c>
      <c r="B17" s="165" t="s">
        <v>42</v>
      </c>
      <c r="C17" s="190"/>
      <c r="D17" s="191"/>
      <c r="E17" s="191"/>
      <c r="F17" s="191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39" t="n">
        <f aca="false">39.6/3</f>
        <v>13.2</v>
      </c>
      <c r="AI17" s="139" t="n">
        <f aca="false">6.6/6</f>
        <v>1.1</v>
      </c>
      <c r="AJ17" s="139"/>
      <c r="AK17" s="121"/>
      <c r="AL17" s="121"/>
      <c r="AM17" s="121"/>
      <c r="AN17" s="121" t="s">
        <v>63</v>
      </c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64"/>
      <c r="BG17" s="164"/>
      <c r="BH17" s="164"/>
      <c r="BI17" s="164"/>
      <c r="BJ17" s="164"/>
      <c r="BK17" s="164"/>
    </row>
    <row r="18" customFormat="false" ht="50.25" hidden="false" customHeight="true" outlineLevel="0" collapsed="false">
      <c r="A18" s="189" t="n">
        <v>9</v>
      </c>
      <c r="B18" s="165" t="s">
        <v>43</v>
      </c>
      <c r="C18" s="193"/>
      <c r="D18" s="191"/>
      <c r="E18" s="191" t="s">
        <v>64</v>
      </c>
      <c r="F18" s="191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41" t="n">
        <f aca="false">19.8/3</f>
        <v>6.6</v>
      </c>
      <c r="AO18" s="141" t="n">
        <f aca="false">3.3/6</f>
        <v>0.55</v>
      </c>
      <c r="AP18" s="141"/>
      <c r="AQ18" s="141" t="n">
        <f aca="false">19.8/3</f>
        <v>6.6</v>
      </c>
      <c r="AR18" s="141" t="n">
        <f aca="false">3.3/6</f>
        <v>0.55</v>
      </c>
      <c r="AS18" s="141"/>
      <c r="AT18" s="141" t="n">
        <f aca="false">19.8/3</f>
        <v>6.6</v>
      </c>
      <c r="AU18" s="141" t="n">
        <f aca="false">3.3/6</f>
        <v>0.55</v>
      </c>
      <c r="AV18" s="141"/>
      <c r="AW18" s="121"/>
      <c r="AX18" s="121"/>
      <c r="AY18" s="121"/>
      <c r="AZ18" s="121"/>
      <c r="BA18" s="121"/>
      <c r="BB18" s="121"/>
      <c r="BC18" s="121"/>
      <c r="BD18" s="121"/>
      <c r="BE18" s="121"/>
      <c r="BF18" s="164"/>
      <c r="BG18" s="164"/>
      <c r="BH18" s="164"/>
      <c r="BI18" s="164"/>
      <c r="BJ18" s="164"/>
      <c r="BK18" s="164"/>
    </row>
    <row r="19" customFormat="false" ht="50.25" hidden="false" customHeight="true" outlineLevel="0" collapsed="false">
      <c r="A19" s="194" t="n">
        <v>10</v>
      </c>
      <c r="B19" s="165" t="s">
        <v>44</v>
      </c>
      <c r="C19" s="195"/>
      <c r="D19" s="167"/>
      <c r="E19" s="167"/>
      <c r="F19" s="167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  <c r="AN19" s="179"/>
      <c r="AO19" s="179"/>
      <c r="AP19" s="179"/>
      <c r="AQ19" s="179"/>
      <c r="AR19" s="179"/>
      <c r="AS19" s="179"/>
      <c r="AT19" s="179"/>
      <c r="AU19" s="179"/>
      <c r="AV19" s="179"/>
      <c r="AW19" s="180"/>
      <c r="AX19" s="180"/>
      <c r="AY19" s="180"/>
      <c r="AZ19" s="180"/>
      <c r="BA19" s="180"/>
      <c r="BB19" s="180"/>
      <c r="BC19" s="180"/>
      <c r="BD19" s="180"/>
      <c r="BE19" s="180"/>
      <c r="BF19" s="164"/>
      <c r="BG19" s="164"/>
      <c r="BH19" s="164"/>
      <c r="BI19" s="164"/>
      <c r="BJ19" s="164"/>
      <c r="BK19" s="164"/>
    </row>
    <row r="20" customFormat="false" ht="50.25" hidden="false" customHeight="true" outlineLevel="0" collapsed="false">
      <c r="A20" s="194" t="n">
        <v>11</v>
      </c>
      <c r="B20" s="165" t="s">
        <v>45</v>
      </c>
      <c r="C20" s="196"/>
      <c r="D20" s="191"/>
      <c r="E20" s="191"/>
      <c r="F20" s="191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45" t="n">
        <f aca="false">19.8/3</f>
        <v>6.6</v>
      </c>
      <c r="AO20" s="145" t="n">
        <f aca="false">3.3/6</f>
        <v>0.55</v>
      </c>
      <c r="AP20" s="145"/>
      <c r="AQ20" s="145" t="n">
        <f aca="false">19.8/3</f>
        <v>6.6</v>
      </c>
      <c r="AR20" s="145" t="n">
        <f aca="false">3.3/6</f>
        <v>0.55</v>
      </c>
      <c r="AS20" s="145"/>
      <c r="AT20" s="145" t="n">
        <f aca="false">19.8/3</f>
        <v>6.6</v>
      </c>
      <c r="AU20" s="145" t="n">
        <f aca="false">3.3/6</f>
        <v>0.55</v>
      </c>
      <c r="AV20" s="145"/>
      <c r="AW20" s="121"/>
      <c r="AX20" s="121"/>
      <c r="AY20" s="121"/>
      <c r="AZ20" s="121"/>
      <c r="BA20" s="121"/>
      <c r="BB20" s="121"/>
      <c r="BC20" s="121"/>
      <c r="BD20" s="121"/>
      <c r="BE20" s="121"/>
      <c r="BF20" s="164"/>
      <c r="BG20" s="164"/>
      <c r="BH20" s="164"/>
      <c r="BI20" s="164"/>
      <c r="BJ20" s="164"/>
      <c r="BK20" s="164"/>
    </row>
    <row r="21" customFormat="false" ht="50.25" hidden="false" customHeight="true" outlineLevel="0" collapsed="false">
      <c r="A21" s="194" t="n">
        <v>12</v>
      </c>
      <c r="B21" s="197" t="s">
        <v>46</v>
      </c>
      <c r="C21" s="198"/>
      <c r="D21" s="167"/>
      <c r="E21" s="167"/>
      <c r="F21" s="167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80"/>
      <c r="AO21" s="180"/>
      <c r="AP21" s="180"/>
      <c r="AQ21" s="180"/>
      <c r="AR21" s="180"/>
      <c r="AS21" s="180"/>
      <c r="AT21" s="180"/>
      <c r="AU21" s="180"/>
      <c r="AV21" s="180"/>
      <c r="AW21" s="179"/>
      <c r="AX21" s="179"/>
      <c r="AY21" s="179"/>
      <c r="AZ21" s="180"/>
      <c r="BA21" s="180"/>
      <c r="BB21" s="180"/>
      <c r="BC21" s="180"/>
      <c r="BD21" s="180"/>
      <c r="BE21" s="180"/>
      <c r="BF21" s="164"/>
      <c r="BG21" s="164"/>
      <c r="BH21" s="164"/>
      <c r="BI21" s="164"/>
      <c r="BJ21" s="164"/>
      <c r="BK21" s="164"/>
    </row>
    <row r="22" customFormat="false" ht="50.25" hidden="false" customHeight="true" outlineLevel="0" collapsed="false">
      <c r="A22" s="199" t="s">
        <v>59</v>
      </c>
      <c r="B22" s="199"/>
      <c r="C22" s="199"/>
      <c r="D22" s="200"/>
      <c r="E22" s="200"/>
      <c r="F22" s="200"/>
      <c r="G22" s="201"/>
      <c r="H22" s="201"/>
      <c r="I22" s="201"/>
      <c r="J22" s="202"/>
      <c r="K22" s="202"/>
      <c r="L22" s="202"/>
      <c r="M22" s="201"/>
      <c r="N22" s="201"/>
      <c r="O22" s="201"/>
      <c r="P22" s="202"/>
      <c r="Q22" s="202"/>
      <c r="R22" s="202"/>
      <c r="S22" s="201"/>
      <c r="T22" s="201"/>
      <c r="U22" s="201"/>
      <c r="V22" s="202"/>
      <c r="W22" s="202"/>
      <c r="X22" s="202"/>
      <c r="Y22" s="201"/>
      <c r="Z22" s="201"/>
      <c r="AA22" s="201"/>
      <c r="AB22" s="202"/>
      <c r="AC22" s="202"/>
      <c r="AD22" s="202"/>
      <c r="AE22" s="203" t="n">
        <f aca="false">SUM(AE10:AE21)</f>
        <v>44</v>
      </c>
      <c r="AF22" s="203" t="n">
        <f aca="false">SUM(AF10:AF21)</f>
        <v>2.2</v>
      </c>
      <c r="AG22" s="201"/>
      <c r="AH22" s="204" t="n">
        <f aca="false">SUM(AH10:AH21)</f>
        <v>57.2</v>
      </c>
      <c r="AI22" s="204" t="n">
        <f aca="false">SUM(AI10:AI21)</f>
        <v>2.2</v>
      </c>
      <c r="AJ22" s="202"/>
      <c r="AK22" s="203" t="n">
        <f aca="false">SUM(AK10:AK21)</f>
        <v>44</v>
      </c>
      <c r="AL22" s="203" t="n">
        <f aca="false">SUM(AL10:AL21)</f>
        <v>2.2</v>
      </c>
      <c r="AM22" s="201"/>
      <c r="AN22" s="204" t="n">
        <f aca="false">SUM(AN10:AN21)</f>
        <v>57.2</v>
      </c>
      <c r="AO22" s="204" t="n">
        <f aca="false">SUM(AO10:AO21)</f>
        <v>2.2</v>
      </c>
      <c r="AP22" s="202"/>
      <c r="AQ22" s="203" t="n">
        <f aca="false">SUM(AQ10:AQ21)</f>
        <v>35.2</v>
      </c>
      <c r="AR22" s="203" t="n">
        <f aca="false">SUM(AR10:AR21)</f>
        <v>2.2</v>
      </c>
      <c r="AS22" s="201"/>
      <c r="AT22" s="204" t="n">
        <f aca="false">SUM(AT10:AT21)</f>
        <v>35.2</v>
      </c>
      <c r="AU22" s="204" t="n">
        <f aca="false">SUM(AU10:AU21)</f>
        <v>2.2</v>
      </c>
      <c r="AV22" s="202"/>
      <c r="AW22" s="201"/>
      <c r="AX22" s="201"/>
      <c r="AY22" s="201"/>
      <c r="AZ22" s="204" t="n">
        <f aca="false">SUM(AZ10:AZ21)</f>
        <v>22</v>
      </c>
      <c r="BA22" s="204" t="n">
        <f aca="false">SUM(BA10:BA21)</f>
        <v>2.2</v>
      </c>
      <c r="BB22" s="202"/>
      <c r="BC22" s="203" t="n">
        <f aca="false">SUM(BC10:BC21)</f>
        <v>22</v>
      </c>
      <c r="BD22" s="203" t="n">
        <f aca="false">SUM(BD10:BD21)</f>
        <v>2.2</v>
      </c>
      <c r="BE22" s="201"/>
      <c r="BF22" s="164"/>
      <c r="BG22" s="164"/>
      <c r="BH22" s="164"/>
      <c r="BI22" s="164"/>
      <c r="BJ22" s="164"/>
      <c r="BK22" s="164"/>
      <c r="BN22" s="0" t="n">
        <f aca="false">SUM(D22:BE22)</f>
        <v>334.4</v>
      </c>
      <c r="BO22" s="87"/>
    </row>
    <row r="23" customFormat="false" ht="12.75" hidden="false" customHeight="false" outlineLevel="0" collapsed="false">
      <c r="BO23" s="87"/>
    </row>
    <row r="25" customFormat="false" ht="12.75" hidden="false" customHeight="false" outlineLevel="0" collapsed="false">
      <c r="AE25" s="87"/>
    </row>
    <row r="27" customFormat="false" ht="12.75" hidden="false" customHeight="true" outlineLevel="0" collapsed="false">
      <c r="B27" s="88"/>
      <c r="O27" s="89" t="s">
        <v>48</v>
      </c>
      <c r="P27" s="89"/>
      <c r="Q27" s="89"/>
      <c r="R27" s="89"/>
      <c r="S27" s="89"/>
      <c r="T27" s="89"/>
      <c r="U27" s="89"/>
      <c r="V27" s="89"/>
      <c r="W27" s="89"/>
    </row>
    <row r="28" customFormat="false" ht="12.75" hidden="false" customHeight="false" outlineLevel="0" collapsed="false">
      <c r="A28" s="90"/>
      <c r="B28" s="88"/>
      <c r="O28" s="89"/>
      <c r="P28" s="89"/>
      <c r="Q28" s="89"/>
      <c r="R28" s="89"/>
      <c r="S28" s="89"/>
      <c r="T28" s="89"/>
      <c r="U28" s="89"/>
      <c r="V28" s="89"/>
      <c r="W28" s="89"/>
    </row>
    <row r="29" customFormat="false" ht="12.75" hidden="false" customHeight="false" outlineLevel="0" collapsed="false">
      <c r="A29" s="90"/>
      <c r="B29" s="88"/>
      <c r="O29" s="89"/>
      <c r="P29" s="89"/>
      <c r="Q29" s="89"/>
      <c r="R29" s="89"/>
      <c r="S29" s="89"/>
      <c r="T29" s="89"/>
      <c r="U29" s="89"/>
      <c r="V29" s="89"/>
      <c r="W29" s="89"/>
    </row>
    <row r="30" customFormat="false" ht="12.75" hidden="false" customHeight="false" outlineLevel="0" collapsed="false">
      <c r="A30" s="90"/>
      <c r="B30" s="88"/>
      <c r="O30" s="89"/>
      <c r="P30" s="89"/>
      <c r="Q30" s="89"/>
      <c r="R30" s="89"/>
      <c r="S30" s="89"/>
      <c r="T30" s="89"/>
      <c r="U30" s="89"/>
      <c r="V30" s="89"/>
      <c r="W30" s="89"/>
    </row>
    <row r="31" customFormat="false" ht="2.25" hidden="false" customHeight="true" outlineLevel="0" collapsed="false">
      <c r="O31" s="89"/>
      <c r="P31" s="89"/>
      <c r="Q31" s="89"/>
      <c r="R31" s="89"/>
      <c r="S31" s="89"/>
      <c r="T31" s="89"/>
      <c r="U31" s="89"/>
      <c r="V31" s="89"/>
      <c r="W31" s="89"/>
    </row>
    <row r="32" customFormat="false" ht="12.75" hidden="false" customHeight="false" outlineLevel="0" collapsed="false">
      <c r="O32" s="89"/>
      <c r="P32" s="89"/>
      <c r="Q32" s="89"/>
      <c r="R32" s="89"/>
      <c r="S32" s="89"/>
      <c r="T32" s="89"/>
      <c r="U32" s="89"/>
      <c r="V32" s="89"/>
      <c r="W32" s="89"/>
    </row>
    <row r="34" customFormat="false" ht="30" hidden="false" customHeight="true" outlineLevel="0" collapsed="false">
      <c r="A34" s="91"/>
      <c r="B34" s="92" t="s">
        <v>49</v>
      </c>
      <c r="C34" s="92"/>
      <c r="D34" s="92"/>
      <c r="E34" s="92"/>
      <c r="F34" s="92"/>
      <c r="G34" s="92"/>
      <c r="H34" s="92"/>
      <c r="I34" s="92"/>
    </row>
    <row r="35" customFormat="false" ht="39.75" hidden="false" customHeight="true" outlineLevel="0" collapsed="false">
      <c r="A35" s="93" t="s">
        <v>50</v>
      </c>
      <c r="B35" s="94" t="s">
        <v>51</v>
      </c>
      <c r="C35" s="94"/>
      <c r="D35" s="94"/>
      <c r="E35" s="94"/>
      <c r="F35" s="94"/>
      <c r="G35" s="94"/>
      <c r="H35" s="94"/>
      <c r="I35" s="94"/>
      <c r="L35" s="95" t="s">
        <v>52</v>
      </c>
      <c r="M35" s="96" t="s">
        <v>53</v>
      </c>
    </row>
    <row r="36" customFormat="false" ht="39.75" hidden="false" customHeight="true" outlineLevel="0" collapsed="false">
      <c r="A36" s="93" t="s">
        <v>54</v>
      </c>
      <c r="B36" s="97" t="s">
        <v>55</v>
      </c>
      <c r="C36" s="97"/>
      <c r="D36" s="97"/>
      <c r="E36" s="97"/>
      <c r="F36" s="97"/>
      <c r="G36" s="97"/>
      <c r="H36" s="97"/>
      <c r="I36" s="97"/>
    </row>
    <row r="37" customFormat="false" ht="39.75" hidden="false" customHeight="true" outlineLevel="0" collapsed="false">
      <c r="A37" s="93" t="s">
        <v>56</v>
      </c>
      <c r="B37" s="97" t="s">
        <v>57</v>
      </c>
      <c r="C37" s="97"/>
      <c r="D37" s="97"/>
      <c r="E37" s="97"/>
      <c r="F37" s="97"/>
      <c r="G37" s="97"/>
      <c r="H37" s="97"/>
      <c r="I37" s="97"/>
    </row>
    <row r="38" customFormat="false" ht="39.75" hidden="false" customHeight="true" outlineLevel="0" collapsed="false"/>
    <row r="39" customFormat="false" ht="79.5" hidden="false" customHeight="true" outlineLevel="0" collapsed="false"/>
    <row r="40" customFormat="false" ht="79.5" hidden="false" customHeight="true" outlineLevel="0" collapsed="false"/>
  </sheetData>
  <mergeCells count="72">
    <mergeCell ref="A1:BE1"/>
    <mergeCell ref="A2:BE2"/>
    <mergeCell ref="A3:BE3"/>
    <mergeCell ref="A4:A7"/>
    <mergeCell ref="B4:B7"/>
    <mergeCell ref="C4:C7"/>
    <mergeCell ref="D4:F4"/>
    <mergeCell ref="G4:I4"/>
    <mergeCell ref="J4:L4"/>
    <mergeCell ref="M4:O4"/>
    <mergeCell ref="P4:R4"/>
    <mergeCell ref="S4:U4"/>
    <mergeCell ref="V4:X4"/>
    <mergeCell ref="Y4:AA4"/>
    <mergeCell ref="AB4:AD4"/>
    <mergeCell ref="AE4:AG4"/>
    <mergeCell ref="AH4:AJ4"/>
    <mergeCell ref="AK4:AM4"/>
    <mergeCell ref="AN4:AP4"/>
    <mergeCell ref="AQ4:AS4"/>
    <mergeCell ref="AT4:AV4"/>
    <mergeCell ref="AW4:AY4"/>
    <mergeCell ref="AZ4:BB4"/>
    <mergeCell ref="BC4:BE4"/>
    <mergeCell ref="BF4:BH4"/>
    <mergeCell ref="BI4:BK4"/>
    <mergeCell ref="D5:F5"/>
    <mergeCell ref="G5:I5"/>
    <mergeCell ref="J5:L5"/>
    <mergeCell ref="M5:O5"/>
    <mergeCell ref="P5:R5"/>
    <mergeCell ref="S5:U5"/>
    <mergeCell ref="V5:X5"/>
    <mergeCell ref="Y5:AA5"/>
    <mergeCell ref="AB5:AD5"/>
    <mergeCell ref="AE5:AG5"/>
    <mergeCell ref="AH5:AJ5"/>
    <mergeCell ref="AK5:AM5"/>
    <mergeCell ref="AN5:AP5"/>
    <mergeCell ref="AQ5:AS5"/>
    <mergeCell ref="AT5:AV5"/>
    <mergeCell ref="AW5:AY5"/>
    <mergeCell ref="AZ5:BB5"/>
    <mergeCell ref="BC5:BE5"/>
    <mergeCell ref="BF5:BH5"/>
    <mergeCell ref="BI5:BK5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BF6:BH6"/>
    <mergeCell ref="BI6:BK6"/>
    <mergeCell ref="A22:C22"/>
    <mergeCell ref="O27:W32"/>
    <mergeCell ref="B34:I34"/>
    <mergeCell ref="B35:I35"/>
    <mergeCell ref="B36:I36"/>
    <mergeCell ref="B37:I37"/>
  </mergeCells>
  <printOptions headings="false" gridLines="false" gridLinesSet="true" horizontalCentered="false" verticalCentered="true"/>
  <pageMargins left="0" right="0" top="0" bottom="0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E98A7"/>
    <pageSetUpPr fitToPage="false"/>
  </sheetPr>
  <dimension ref="A1:K31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A19" activeCellId="0" sqref="A19"/>
    </sheetView>
  </sheetViews>
  <sheetFormatPr defaultColWidth="8.54296875" defaultRowHeight="12.75" zeroHeight="false" outlineLevelRow="0" outlineLevelCol="0"/>
  <cols>
    <col collapsed="false" customWidth="true" hidden="false" outlineLevel="0" max="2" min="2" style="0" width="15.71"/>
    <col collapsed="false" customWidth="true" hidden="false" outlineLevel="0" max="4" min="4" style="0" width="40.71"/>
    <col collapsed="false" customWidth="true" hidden="false" outlineLevel="0" max="5" min="5" style="0" width="11.14"/>
    <col collapsed="false" customWidth="true" hidden="false" outlineLevel="0" max="9" min="8" style="0" width="20.71"/>
  </cols>
  <sheetData>
    <row r="1" customFormat="false" ht="51.75" hidden="false" customHeight="true" outlineLevel="0" collapsed="false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6"/>
    </row>
    <row r="2" customFormat="false" ht="51.75" hidden="false" customHeight="true" outlineLevel="0" collapsed="false">
      <c r="A2" s="207" t="s">
        <v>65</v>
      </c>
      <c r="B2" s="207"/>
      <c r="C2" s="207"/>
      <c r="D2" s="207"/>
      <c r="E2" s="207"/>
      <c r="F2" s="207"/>
      <c r="G2" s="207"/>
      <c r="H2" s="207"/>
      <c r="I2" s="207"/>
      <c r="J2" s="207"/>
    </row>
    <row r="3" customFormat="false" ht="12.75" hidden="false" customHeight="false" outlineLevel="0" collapsed="false">
      <c r="A3" s="208" t="s">
        <v>66</v>
      </c>
      <c r="B3" s="208" t="s">
        <v>67</v>
      </c>
      <c r="C3" s="208" t="s">
        <v>68</v>
      </c>
      <c r="D3" s="208" t="s">
        <v>69</v>
      </c>
      <c r="E3" s="209" t="s">
        <v>70</v>
      </c>
      <c r="F3" s="210" t="s">
        <v>71</v>
      </c>
      <c r="G3" s="210" t="s">
        <v>72</v>
      </c>
      <c r="H3" s="210" t="s">
        <v>73</v>
      </c>
      <c r="I3" s="210" t="s">
        <v>74</v>
      </c>
      <c r="J3" s="210" t="s">
        <v>75</v>
      </c>
    </row>
    <row r="4" customFormat="false" ht="41.25" hidden="false" customHeight="false" outlineLevel="0" collapsed="false">
      <c r="A4" s="211" t="s">
        <v>76</v>
      </c>
      <c r="B4" s="211"/>
      <c r="C4" s="211"/>
      <c r="D4" s="211" t="s">
        <v>77</v>
      </c>
      <c r="E4" s="212"/>
      <c r="F4" s="213" t="n">
        <v>1</v>
      </c>
      <c r="G4" s="211"/>
      <c r="H4" s="213" t="n">
        <v>159117.66</v>
      </c>
      <c r="I4" s="213" t="n">
        <v>159117.66</v>
      </c>
      <c r="J4" s="214" t="n">
        <f aca="false">I4 / 275592.81</f>
        <v>0.577365062608128</v>
      </c>
    </row>
    <row r="5" customFormat="false" ht="20.25" hidden="false" customHeight="false" outlineLevel="0" collapsed="false">
      <c r="A5" s="215" t="s">
        <v>78</v>
      </c>
      <c r="B5" s="215" t="s">
        <v>79</v>
      </c>
      <c r="C5" s="215" t="s">
        <v>80</v>
      </c>
      <c r="D5" s="215" t="s">
        <v>81</v>
      </c>
      <c r="E5" s="212" t="s">
        <v>82</v>
      </c>
      <c r="F5" s="216" t="n">
        <v>338</v>
      </c>
      <c r="G5" s="216" t="n">
        <v>275.94</v>
      </c>
      <c r="H5" s="216" t="n">
        <f aca="false">TRUNC(G5 * (1 + 20.89 / 100), 2)</f>
        <v>333.58</v>
      </c>
      <c r="I5" s="216" t="n">
        <f aca="false">TRUNC(F5 * H5, 2)</f>
        <v>112750.04</v>
      </c>
      <c r="J5" s="217" t="n">
        <f aca="false">I5 / 275592.81</f>
        <v>0.40911822046446</v>
      </c>
    </row>
    <row r="6" customFormat="false" ht="20.25" hidden="false" customHeight="false" outlineLevel="0" collapsed="false">
      <c r="A6" s="215" t="s">
        <v>83</v>
      </c>
      <c r="B6" s="215" t="s">
        <v>84</v>
      </c>
      <c r="C6" s="215" t="s">
        <v>80</v>
      </c>
      <c r="D6" s="215" t="s">
        <v>85</v>
      </c>
      <c r="E6" s="212" t="s">
        <v>82</v>
      </c>
      <c r="F6" s="216" t="n">
        <v>35</v>
      </c>
      <c r="G6" s="216" t="n">
        <v>551.88</v>
      </c>
      <c r="H6" s="216" t="n">
        <f aca="false">TRUNC(G6 * (1 + 20.89 / 100), 2)</f>
        <v>667.16</v>
      </c>
      <c r="I6" s="216" t="n">
        <f aca="false">TRUNC(F6 * H6, 2)</f>
        <v>23350.6</v>
      </c>
      <c r="J6" s="217" t="n">
        <f aca="false">I6 / 275592.81</f>
        <v>0.0847286255399769</v>
      </c>
    </row>
    <row r="7" customFormat="false" ht="20.25" hidden="false" customHeight="false" outlineLevel="0" collapsed="false">
      <c r="A7" s="215" t="s">
        <v>86</v>
      </c>
      <c r="B7" s="215" t="s">
        <v>87</v>
      </c>
      <c r="C7" s="215" t="s">
        <v>80</v>
      </c>
      <c r="D7" s="215" t="s">
        <v>88</v>
      </c>
      <c r="E7" s="212" t="s">
        <v>82</v>
      </c>
      <c r="F7" s="216" t="n">
        <v>69</v>
      </c>
      <c r="G7" s="216" t="n">
        <v>275.94</v>
      </c>
      <c r="H7" s="216" t="n">
        <f aca="false">TRUNC(G7 * (1 + 20.89 / 100), 2)</f>
        <v>333.58</v>
      </c>
      <c r="I7" s="216" t="n">
        <f aca="false">TRUNC(F7 * H7, 2)</f>
        <v>23017.02</v>
      </c>
      <c r="J7" s="217" t="n">
        <f aca="false">I7 / 275592.81</f>
        <v>0.0835182166036915</v>
      </c>
    </row>
    <row r="8" customFormat="false" ht="30.75" hidden="false" customHeight="false" outlineLevel="0" collapsed="false">
      <c r="A8" s="211" t="s">
        <v>89</v>
      </c>
      <c r="B8" s="211"/>
      <c r="C8" s="211"/>
      <c r="D8" s="211" t="s">
        <v>90</v>
      </c>
      <c r="E8" s="212"/>
      <c r="F8" s="213" t="n">
        <v>1</v>
      </c>
      <c r="G8" s="211"/>
      <c r="H8" s="213" t="n">
        <v>78462.24</v>
      </c>
      <c r="I8" s="213" t="n">
        <v>78462.24</v>
      </c>
      <c r="J8" s="214" t="n">
        <f aca="false">I8 / 275592.81</f>
        <v>0.284703508774413</v>
      </c>
    </row>
    <row r="9" customFormat="false" ht="20.25" hidden="false" customHeight="false" outlineLevel="0" collapsed="false">
      <c r="A9" s="215" t="s">
        <v>91</v>
      </c>
      <c r="B9" s="215" t="s">
        <v>92</v>
      </c>
      <c r="C9" s="215" t="s">
        <v>80</v>
      </c>
      <c r="D9" s="215" t="s">
        <v>93</v>
      </c>
      <c r="E9" s="212" t="s">
        <v>82</v>
      </c>
      <c r="F9" s="216" t="n">
        <v>676</v>
      </c>
      <c r="G9" s="216" t="n">
        <v>87.24</v>
      </c>
      <c r="H9" s="216" t="n">
        <f aca="false">TRUNC(G9 * (1 + 20.89 / 100), 2)</f>
        <v>105.46</v>
      </c>
      <c r="I9" s="216" t="n">
        <f aca="false">TRUNC(F9 * H9, 2)</f>
        <v>71290.96</v>
      </c>
      <c r="J9" s="217" t="n">
        <f aca="false">I9 / 275592.81</f>
        <v>0.258682220338042</v>
      </c>
    </row>
    <row r="10" customFormat="false" ht="20.25" hidden="false" customHeight="false" outlineLevel="0" collapsed="false">
      <c r="A10" s="215" t="s">
        <v>94</v>
      </c>
      <c r="B10" s="215" t="s">
        <v>95</v>
      </c>
      <c r="C10" s="215" t="s">
        <v>80</v>
      </c>
      <c r="D10" s="215" t="s">
        <v>96</v>
      </c>
      <c r="E10" s="212" t="s">
        <v>82</v>
      </c>
      <c r="F10" s="216" t="n">
        <v>34</v>
      </c>
      <c r="G10" s="216" t="n">
        <v>174.48</v>
      </c>
      <c r="H10" s="216" t="n">
        <f aca="false">TRUNC(G10 * (1 + 20.89 / 100), 2)</f>
        <v>210.92</v>
      </c>
      <c r="I10" s="216" t="n">
        <f aca="false">TRUNC(F10 * H10, 2)</f>
        <v>7171.28</v>
      </c>
      <c r="J10" s="217" t="n">
        <f aca="false">I10 / 275592.81</f>
        <v>0.026021288436371</v>
      </c>
    </row>
    <row r="11" customFormat="false" ht="30.75" hidden="false" customHeight="false" outlineLevel="0" collapsed="false">
      <c r="A11" s="211" t="s">
        <v>97</v>
      </c>
      <c r="B11" s="211"/>
      <c r="C11" s="211"/>
      <c r="D11" s="211" t="s">
        <v>98</v>
      </c>
      <c r="E11" s="212"/>
      <c r="F11" s="213" t="n">
        <v>1</v>
      </c>
      <c r="G11" s="211"/>
      <c r="H11" s="213" t="n">
        <v>37695.52</v>
      </c>
      <c r="I11" s="213" t="n">
        <v>37695.52</v>
      </c>
      <c r="J11" s="214" t="n">
        <f aca="false">I11 / 275592.81</f>
        <v>0.136779765771103</v>
      </c>
    </row>
    <row r="12" customFormat="false" ht="20.25" hidden="false" customHeight="false" outlineLevel="0" collapsed="false">
      <c r="A12" s="215" t="s">
        <v>99</v>
      </c>
      <c r="B12" s="215" t="s">
        <v>100</v>
      </c>
      <c r="C12" s="215" t="s">
        <v>80</v>
      </c>
      <c r="D12" s="215" t="s">
        <v>101</v>
      </c>
      <c r="E12" s="212" t="s">
        <v>82</v>
      </c>
      <c r="F12" s="216" t="n">
        <v>316</v>
      </c>
      <c r="G12" s="216" t="n">
        <v>89.61</v>
      </c>
      <c r="H12" s="216" t="n">
        <f aca="false">TRUNC(G12 * (1 + 20.89 / 100), 2)</f>
        <v>108.32</v>
      </c>
      <c r="I12" s="216" t="n">
        <f aca="false">TRUNC(F12 * H12, 2)</f>
        <v>34229.12</v>
      </c>
      <c r="J12" s="217" t="n">
        <f aca="false">I12 / 275592.81</f>
        <v>0.124201788863795</v>
      </c>
    </row>
    <row r="13" customFormat="false" ht="20.25" hidden="false" customHeight="false" outlineLevel="0" collapsed="false">
      <c r="A13" s="215" t="s">
        <v>102</v>
      </c>
      <c r="B13" s="215" t="s">
        <v>103</v>
      </c>
      <c r="C13" s="215" t="s">
        <v>80</v>
      </c>
      <c r="D13" s="215" t="s">
        <v>104</v>
      </c>
      <c r="E13" s="212" t="s">
        <v>82</v>
      </c>
      <c r="F13" s="216" t="n">
        <v>16</v>
      </c>
      <c r="G13" s="216" t="n">
        <v>179.22</v>
      </c>
      <c r="H13" s="216" t="n">
        <f aca="false">TRUNC(G13 * (1 + 20.89 / 100), 2)</f>
        <v>216.65</v>
      </c>
      <c r="I13" s="216" t="n">
        <f aca="false">TRUNC(F13 * H13, 2)</f>
        <v>3466.4</v>
      </c>
      <c r="J13" s="217" t="n">
        <f aca="false">I13 / 275592.81</f>
        <v>0.0125779769073076</v>
      </c>
    </row>
    <row r="14" customFormat="false" ht="12.75" hidden="false" customHeight="false" outlineLevel="0" collapsed="false">
      <c r="A14" s="211" t="s">
        <v>105</v>
      </c>
      <c r="B14" s="211"/>
      <c r="C14" s="211"/>
      <c r="D14" s="211" t="s">
        <v>106</v>
      </c>
      <c r="E14" s="212"/>
      <c r="F14" s="213" t="n">
        <v>1</v>
      </c>
      <c r="G14" s="211"/>
      <c r="H14" s="213" t="n">
        <v>317.39</v>
      </c>
      <c r="I14" s="213" t="n">
        <v>317.39</v>
      </c>
      <c r="J14" s="214" t="n">
        <f aca="false">I14 / 275592.81</f>
        <v>0.00115166284635655</v>
      </c>
    </row>
    <row r="15" customFormat="false" ht="20.25" hidden="false" customHeight="false" outlineLevel="0" collapsed="false">
      <c r="A15" s="215" t="s">
        <v>107</v>
      </c>
      <c r="B15" s="215" t="s">
        <v>108</v>
      </c>
      <c r="C15" s="215" t="s">
        <v>80</v>
      </c>
      <c r="D15" s="215" t="s">
        <v>109</v>
      </c>
      <c r="E15" s="212" t="s">
        <v>110</v>
      </c>
      <c r="F15" s="216" t="n">
        <v>1</v>
      </c>
      <c r="G15" s="216" t="n">
        <v>262.55</v>
      </c>
      <c r="H15" s="216" t="n">
        <f aca="false">TRUNC(G15 * (1 + 20.89 / 100), 2)</f>
        <v>317.39</v>
      </c>
      <c r="I15" s="216" t="n">
        <f aca="false">TRUNC(F15 * H15, 2)</f>
        <v>317.39</v>
      </c>
      <c r="J15" s="217" t="n">
        <f aca="false">I15 / 275592.81</f>
        <v>0.00115166284635655</v>
      </c>
    </row>
    <row r="16" customFormat="false" ht="12.75" hidden="false" customHeight="false" outlineLevel="0" collapsed="false">
      <c r="A16" s="218"/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customFormat="false" ht="12.75" hidden="false" customHeight="true" outlineLevel="0" collapsed="false">
      <c r="A17" s="219"/>
      <c r="B17" s="219"/>
      <c r="C17" s="220"/>
      <c r="D17" s="221"/>
      <c r="E17" s="220"/>
      <c r="F17" s="220"/>
      <c r="G17" s="222" t="s">
        <v>111</v>
      </c>
      <c r="H17" s="222"/>
      <c r="I17" s="223" t="n">
        <v>227976.77</v>
      </c>
      <c r="J17" s="206"/>
      <c r="K17" s="206"/>
    </row>
    <row r="18" customFormat="false" ht="12.75" hidden="false" customHeight="true" outlineLevel="0" collapsed="false">
      <c r="A18" s="219"/>
      <c r="B18" s="219"/>
      <c r="C18" s="220"/>
      <c r="D18" s="221"/>
      <c r="E18" s="220"/>
      <c r="F18" s="220"/>
      <c r="G18" s="224" t="s">
        <v>112</v>
      </c>
      <c r="H18" s="224"/>
      <c r="I18" s="225" t="n">
        <v>47616.04</v>
      </c>
      <c r="J18" s="206"/>
      <c r="K18" s="206"/>
    </row>
    <row r="19" customFormat="false" ht="12.75" hidden="false" customHeight="true" outlineLevel="0" collapsed="false">
      <c r="A19" s="226" t="s">
        <v>113</v>
      </c>
      <c r="B19" s="226"/>
      <c r="C19" s="226"/>
      <c r="D19" s="221"/>
      <c r="E19" s="220"/>
      <c r="F19" s="220"/>
      <c r="G19" s="227" t="s">
        <v>114</v>
      </c>
      <c r="H19" s="227"/>
      <c r="I19" s="228" t="n">
        <v>275592.81</v>
      </c>
      <c r="J19" s="206"/>
      <c r="K19" s="206"/>
    </row>
    <row r="20" customFormat="false" ht="12.75" hidden="false" customHeight="false" outlineLevel="0" collapsed="false">
      <c r="A20" s="229" t="s">
        <v>115</v>
      </c>
      <c r="B20" s="230"/>
      <c r="C20" s="230"/>
      <c r="D20" s="231"/>
      <c r="E20" s="231"/>
      <c r="F20" s="231"/>
      <c r="G20" s="231"/>
      <c r="H20" s="231"/>
      <c r="I20" s="231"/>
      <c r="J20" s="231"/>
      <c r="K20" s="231"/>
    </row>
    <row r="21" customFormat="false" ht="12.75" hidden="false" customHeight="false" outlineLevel="0" collapsed="false">
      <c r="A21" s="232" t="s">
        <v>116</v>
      </c>
      <c r="B21" s="233"/>
      <c r="C21" s="233"/>
    </row>
    <row r="22" customFormat="false" ht="12.75" hidden="false" customHeight="false" outlineLevel="0" collapsed="false">
      <c r="A22" s="234" t="s">
        <v>117</v>
      </c>
      <c r="B22" s="233"/>
      <c r="C22" s="233"/>
    </row>
    <row r="23" customFormat="false" ht="12.75" hidden="false" customHeight="false" outlineLevel="0" collapsed="false">
      <c r="A23" s="234" t="s">
        <v>118</v>
      </c>
      <c r="B23" s="233"/>
      <c r="C23" s="233"/>
    </row>
    <row r="24" customFormat="false" ht="12.75" hidden="false" customHeight="false" outlineLevel="0" collapsed="false">
      <c r="A24" s="233" t="s">
        <v>119</v>
      </c>
      <c r="B24" s="233"/>
      <c r="C24" s="233"/>
    </row>
    <row r="26" customFormat="false" ht="117.75" hidden="false" customHeight="true" outlineLevel="0" collapsed="false">
      <c r="A26" s="235" t="s">
        <v>48</v>
      </c>
      <c r="B26" s="235"/>
      <c r="C26" s="235"/>
      <c r="D26" s="235"/>
      <c r="E26" s="235"/>
      <c r="F26" s="235"/>
      <c r="G26" s="235"/>
      <c r="H26" s="235"/>
      <c r="I26" s="235"/>
      <c r="J26" s="235"/>
      <c r="K26" s="235"/>
    </row>
    <row r="29" customFormat="false" ht="12.75" hidden="false" customHeight="false" outlineLevel="0" collapsed="false">
      <c r="C29" s="1"/>
    </row>
    <row r="30" customFormat="false" ht="12.75" hidden="false" customHeight="false" outlineLevel="0" collapsed="false">
      <c r="C30" s="1"/>
    </row>
    <row r="31" customFormat="false" ht="12.75" hidden="false" customHeight="false" outlineLevel="0" collapsed="false">
      <c r="C31" s="1"/>
    </row>
  </sheetData>
  <mergeCells count="9">
    <mergeCell ref="A1:J1"/>
    <mergeCell ref="A2:J2"/>
    <mergeCell ref="A17:B17"/>
    <mergeCell ref="G17:H17"/>
    <mergeCell ref="A18:B18"/>
    <mergeCell ref="G18:H18"/>
    <mergeCell ref="A19:C19"/>
    <mergeCell ref="G19:H19"/>
    <mergeCell ref="A26:K2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E98A7"/>
    <pageSetUpPr fitToPage="false"/>
  </sheetPr>
  <dimension ref="A1:M70"/>
  <sheetViews>
    <sheetView showFormulas="false" showGridLines="true" showRowColHeaders="true" showZeros="true" rightToLeft="false" tabSelected="false" showOutlineSymbols="true" defaultGridColor="true" view="normal" topLeftCell="A61" colorId="64" zoomScale="100" zoomScaleNormal="100" zoomScalePageLayoutView="100" workbookViewId="0">
      <selection pane="topLeft" activeCell="H73" activeCellId="0" sqref="H73"/>
    </sheetView>
  </sheetViews>
  <sheetFormatPr defaultColWidth="8.54296875" defaultRowHeight="12.75" zeroHeight="false" outlineLevelRow="0" outlineLevelCol="0"/>
  <cols>
    <col collapsed="false" customWidth="true" hidden="false" outlineLevel="0" max="3" min="3" style="0" width="15.71"/>
    <col collapsed="false" customWidth="true" hidden="false" outlineLevel="0" max="4" min="4" style="0" width="50.71"/>
    <col collapsed="false" customWidth="true" hidden="false" outlineLevel="0" max="8" min="8" style="0" width="15.71"/>
    <col collapsed="false" customWidth="true" hidden="false" outlineLevel="0" max="10" min="10" style="0" width="20.71"/>
  </cols>
  <sheetData>
    <row r="1" customFormat="false" ht="51.75" hidden="false" customHeight="true" outlineLevel="0" collapsed="false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6"/>
    </row>
    <row r="2" customFormat="false" ht="51.75" hidden="false" customHeight="true" outlineLevel="0" collapsed="false">
      <c r="A2" s="207" t="s">
        <v>120</v>
      </c>
      <c r="B2" s="207"/>
      <c r="C2" s="207"/>
      <c r="D2" s="207"/>
      <c r="E2" s="207"/>
      <c r="F2" s="207"/>
      <c r="G2" s="207"/>
      <c r="H2" s="207"/>
      <c r="I2" s="207"/>
      <c r="J2" s="207"/>
    </row>
    <row r="3" customFormat="false" ht="48" hidden="false" customHeight="false" outlineLevel="0" collapsed="false">
      <c r="A3" s="236" t="s">
        <v>121</v>
      </c>
      <c r="B3" s="236"/>
      <c r="C3" s="236"/>
      <c r="D3" s="236" t="s">
        <v>77</v>
      </c>
      <c r="E3" s="236"/>
      <c r="F3" s="236"/>
      <c r="G3" s="236"/>
      <c r="H3" s="237"/>
      <c r="I3" s="238"/>
      <c r="J3" s="239" t="n">
        <v>159117.66</v>
      </c>
    </row>
    <row r="4" customFormat="false" ht="28.5" hidden="false" customHeight="true" outlineLevel="0" collapsed="false">
      <c r="A4" s="240" t="s">
        <v>78</v>
      </c>
      <c r="B4" s="241" t="s">
        <v>67</v>
      </c>
      <c r="C4" s="240" t="s">
        <v>68</v>
      </c>
      <c r="D4" s="240" t="s">
        <v>69</v>
      </c>
      <c r="E4" s="240" t="s">
        <v>122</v>
      </c>
      <c r="F4" s="240"/>
      <c r="G4" s="242" t="s">
        <v>70</v>
      </c>
      <c r="H4" s="241" t="s">
        <v>123</v>
      </c>
      <c r="I4" s="241" t="s">
        <v>72</v>
      </c>
      <c r="J4" s="243" t="s">
        <v>74</v>
      </c>
    </row>
    <row r="5" customFormat="false" ht="36" hidden="false" customHeight="true" outlineLevel="0" collapsed="false">
      <c r="A5" s="244" t="s">
        <v>124</v>
      </c>
      <c r="B5" s="245" t="s">
        <v>79</v>
      </c>
      <c r="C5" s="244" t="s">
        <v>80</v>
      </c>
      <c r="D5" s="244" t="s">
        <v>81</v>
      </c>
      <c r="E5" s="244" t="s">
        <v>125</v>
      </c>
      <c r="F5" s="244"/>
      <c r="G5" s="246" t="s">
        <v>82</v>
      </c>
      <c r="H5" s="247" t="n">
        <v>1</v>
      </c>
      <c r="I5" s="248" t="n">
        <v>275.94</v>
      </c>
      <c r="J5" s="248" t="n">
        <v>275.94</v>
      </c>
    </row>
    <row r="6" customFormat="false" ht="36" hidden="false" customHeight="true" outlineLevel="0" collapsed="false">
      <c r="A6" s="249" t="s">
        <v>126</v>
      </c>
      <c r="B6" s="250" t="s">
        <v>127</v>
      </c>
      <c r="C6" s="249" t="s">
        <v>128</v>
      </c>
      <c r="D6" s="249" t="s">
        <v>129</v>
      </c>
      <c r="E6" s="249" t="s">
        <v>130</v>
      </c>
      <c r="F6" s="249"/>
      <c r="G6" s="251" t="s">
        <v>131</v>
      </c>
      <c r="H6" s="252" t="n">
        <v>2</v>
      </c>
      <c r="I6" s="253" t="n">
        <v>137.97</v>
      </c>
      <c r="J6" s="253" t="n">
        <v>275.94</v>
      </c>
    </row>
    <row r="7" customFormat="false" ht="24" hidden="false" customHeight="false" outlineLevel="0" collapsed="false">
      <c r="A7" s="254"/>
      <c r="B7" s="254"/>
      <c r="C7" s="254"/>
      <c r="D7" s="254"/>
      <c r="E7" s="254" t="s">
        <v>132</v>
      </c>
      <c r="F7" s="255" t="n">
        <v>128.5735059</v>
      </c>
      <c r="G7" s="254" t="s">
        <v>133</v>
      </c>
      <c r="H7" s="255" t="n">
        <v>136.69</v>
      </c>
      <c r="I7" s="254" t="s">
        <v>134</v>
      </c>
      <c r="J7" s="255" t="n">
        <v>265.26</v>
      </c>
    </row>
    <row r="8" customFormat="false" ht="24" hidden="false" customHeight="true" outlineLevel="0" collapsed="false">
      <c r="A8" s="254"/>
      <c r="B8" s="254"/>
      <c r="C8" s="254"/>
      <c r="D8" s="254"/>
      <c r="E8" s="254" t="s">
        <v>135</v>
      </c>
      <c r="F8" s="255" t="n">
        <v>57.643866</v>
      </c>
      <c r="G8" s="254"/>
      <c r="H8" s="256" t="s">
        <v>136</v>
      </c>
      <c r="I8" s="256"/>
      <c r="J8" s="255" t="n">
        <v>333.58</v>
      </c>
    </row>
    <row r="9" customFormat="false" ht="24" hidden="false" customHeight="false" outlineLevel="0" collapsed="false">
      <c r="A9" s="220"/>
      <c r="B9" s="220"/>
      <c r="C9" s="220"/>
      <c r="D9" s="220"/>
      <c r="E9" s="220"/>
      <c r="F9" s="220"/>
      <c r="G9" s="220" t="s">
        <v>137</v>
      </c>
      <c r="H9" s="257" t="s">
        <v>138</v>
      </c>
      <c r="I9" s="220" t="s">
        <v>139</v>
      </c>
      <c r="J9" s="258" t="n">
        <v>112750.04</v>
      </c>
    </row>
    <row r="10" customFormat="false" ht="12.75" hidden="false" customHeight="false" outlineLevel="0" collapsed="false">
      <c r="A10" s="259"/>
      <c r="B10" s="259"/>
      <c r="C10" s="259"/>
      <c r="D10" s="259"/>
      <c r="E10" s="259"/>
      <c r="F10" s="259"/>
      <c r="G10" s="259"/>
      <c r="H10" s="259"/>
      <c r="I10" s="259"/>
      <c r="J10" s="259"/>
    </row>
    <row r="11" customFormat="false" ht="28.5" hidden="false" customHeight="true" outlineLevel="0" collapsed="false">
      <c r="A11" s="240" t="s">
        <v>83</v>
      </c>
      <c r="B11" s="241" t="s">
        <v>67</v>
      </c>
      <c r="C11" s="240" t="s">
        <v>68</v>
      </c>
      <c r="D11" s="240" t="s">
        <v>69</v>
      </c>
      <c r="E11" s="240" t="s">
        <v>122</v>
      </c>
      <c r="F11" s="240"/>
      <c r="G11" s="242" t="s">
        <v>70</v>
      </c>
      <c r="H11" s="241" t="s">
        <v>123</v>
      </c>
      <c r="I11" s="241" t="s">
        <v>72</v>
      </c>
      <c r="J11" s="241" t="s">
        <v>74</v>
      </c>
    </row>
    <row r="12" customFormat="false" ht="36" hidden="false" customHeight="true" outlineLevel="0" collapsed="false">
      <c r="A12" s="244" t="s">
        <v>124</v>
      </c>
      <c r="B12" s="245" t="s">
        <v>84</v>
      </c>
      <c r="C12" s="244" t="s">
        <v>80</v>
      </c>
      <c r="D12" s="244" t="s">
        <v>85</v>
      </c>
      <c r="E12" s="244" t="s">
        <v>125</v>
      </c>
      <c r="F12" s="244"/>
      <c r="G12" s="246" t="s">
        <v>82</v>
      </c>
      <c r="H12" s="247" t="n">
        <v>1</v>
      </c>
      <c r="I12" s="248" t="n">
        <v>551.88</v>
      </c>
      <c r="J12" s="248" t="n">
        <v>551.88</v>
      </c>
    </row>
    <row r="13" customFormat="false" ht="36" hidden="false" customHeight="true" outlineLevel="0" collapsed="false">
      <c r="A13" s="249" t="s">
        <v>126</v>
      </c>
      <c r="B13" s="250" t="s">
        <v>127</v>
      </c>
      <c r="C13" s="249" t="s">
        <v>128</v>
      </c>
      <c r="D13" s="249" t="s">
        <v>129</v>
      </c>
      <c r="E13" s="249" t="s">
        <v>130</v>
      </c>
      <c r="F13" s="249"/>
      <c r="G13" s="251" t="s">
        <v>131</v>
      </c>
      <c r="H13" s="252" t="n">
        <v>4</v>
      </c>
      <c r="I13" s="253" t="n">
        <v>137.97</v>
      </c>
      <c r="J13" s="253" t="n">
        <v>551.88</v>
      </c>
    </row>
    <row r="14" customFormat="false" ht="24" hidden="false" customHeight="false" outlineLevel="0" collapsed="false">
      <c r="A14" s="254"/>
      <c r="B14" s="254"/>
      <c r="C14" s="254"/>
      <c r="D14" s="254"/>
      <c r="E14" s="254" t="s">
        <v>132</v>
      </c>
      <c r="F14" s="255" t="n">
        <v>257.1470118</v>
      </c>
      <c r="G14" s="254" t="s">
        <v>133</v>
      </c>
      <c r="H14" s="255" t="n">
        <v>273.37</v>
      </c>
      <c r="I14" s="254" t="s">
        <v>134</v>
      </c>
      <c r="J14" s="255" t="n">
        <v>530.52</v>
      </c>
    </row>
    <row r="15" customFormat="false" ht="24" hidden="false" customHeight="true" outlineLevel="0" collapsed="false">
      <c r="A15" s="254"/>
      <c r="B15" s="254"/>
      <c r="C15" s="254"/>
      <c r="D15" s="254"/>
      <c r="E15" s="254" t="s">
        <v>135</v>
      </c>
      <c r="F15" s="255" t="n">
        <v>115.287732</v>
      </c>
      <c r="G15" s="254"/>
      <c r="H15" s="256" t="s">
        <v>136</v>
      </c>
      <c r="I15" s="256"/>
      <c r="J15" s="255" t="n">
        <v>667.16</v>
      </c>
    </row>
    <row r="16" customFormat="false" ht="24" hidden="false" customHeight="false" outlineLevel="0" collapsed="false">
      <c r="A16" s="220"/>
      <c r="B16" s="220"/>
      <c r="C16" s="220"/>
      <c r="D16" s="220"/>
      <c r="E16" s="220"/>
      <c r="F16" s="220"/>
      <c r="G16" s="220" t="s">
        <v>137</v>
      </c>
      <c r="H16" s="257" t="s">
        <v>140</v>
      </c>
      <c r="I16" s="220" t="s">
        <v>139</v>
      </c>
      <c r="J16" s="258" t="n">
        <v>23350.6</v>
      </c>
    </row>
    <row r="17" customFormat="false" ht="12.75" hidden="false" customHeight="false" outlineLevel="0" collapsed="false">
      <c r="A17" s="259"/>
      <c r="B17" s="259"/>
      <c r="C17" s="259"/>
      <c r="D17" s="259"/>
      <c r="E17" s="259"/>
      <c r="F17" s="259"/>
      <c r="G17" s="259"/>
      <c r="H17" s="259"/>
      <c r="I17" s="259"/>
      <c r="J17" s="259"/>
    </row>
    <row r="18" customFormat="false" ht="28.5" hidden="false" customHeight="true" outlineLevel="0" collapsed="false">
      <c r="A18" s="240" t="s">
        <v>86</v>
      </c>
      <c r="B18" s="241" t="s">
        <v>67</v>
      </c>
      <c r="C18" s="240" t="s">
        <v>68</v>
      </c>
      <c r="D18" s="240" t="s">
        <v>69</v>
      </c>
      <c r="E18" s="240" t="s">
        <v>122</v>
      </c>
      <c r="F18" s="240"/>
      <c r="G18" s="242" t="s">
        <v>70</v>
      </c>
      <c r="H18" s="241" t="s">
        <v>123</v>
      </c>
      <c r="I18" s="241" t="s">
        <v>72</v>
      </c>
      <c r="J18" s="241" t="s">
        <v>74</v>
      </c>
    </row>
    <row r="19" customFormat="false" ht="36" hidden="false" customHeight="true" outlineLevel="0" collapsed="false">
      <c r="A19" s="244" t="s">
        <v>124</v>
      </c>
      <c r="B19" s="245" t="s">
        <v>87</v>
      </c>
      <c r="C19" s="244" t="s">
        <v>80</v>
      </c>
      <c r="D19" s="244" t="s">
        <v>88</v>
      </c>
      <c r="E19" s="244" t="s">
        <v>125</v>
      </c>
      <c r="F19" s="244"/>
      <c r="G19" s="246" t="s">
        <v>82</v>
      </c>
      <c r="H19" s="247" t="n">
        <v>1</v>
      </c>
      <c r="I19" s="248" t="n">
        <v>275.94</v>
      </c>
      <c r="J19" s="248" t="n">
        <v>275.94</v>
      </c>
    </row>
    <row r="20" customFormat="false" ht="36" hidden="false" customHeight="true" outlineLevel="0" collapsed="false">
      <c r="A20" s="249" t="s">
        <v>126</v>
      </c>
      <c r="B20" s="250" t="s">
        <v>127</v>
      </c>
      <c r="C20" s="249" t="s">
        <v>128</v>
      </c>
      <c r="D20" s="249" t="s">
        <v>129</v>
      </c>
      <c r="E20" s="249" t="s">
        <v>130</v>
      </c>
      <c r="F20" s="249"/>
      <c r="G20" s="251" t="s">
        <v>131</v>
      </c>
      <c r="H20" s="252" t="n">
        <v>2</v>
      </c>
      <c r="I20" s="253" t="n">
        <v>137.97</v>
      </c>
      <c r="J20" s="253" t="n">
        <v>275.94</v>
      </c>
    </row>
    <row r="21" customFormat="false" ht="24" hidden="false" customHeight="false" outlineLevel="0" collapsed="false">
      <c r="A21" s="254"/>
      <c r="B21" s="254"/>
      <c r="C21" s="254"/>
      <c r="D21" s="254"/>
      <c r="E21" s="254" t="s">
        <v>132</v>
      </c>
      <c r="F21" s="255" t="n">
        <v>128.5735059</v>
      </c>
      <c r="G21" s="254" t="s">
        <v>133</v>
      </c>
      <c r="H21" s="255" t="n">
        <v>136.69</v>
      </c>
      <c r="I21" s="254" t="s">
        <v>134</v>
      </c>
      <c r="J21" s="255" t="n">
        <v>265.26</v>
      </c>
    </row>
    <row r="22" customFormat="false" ht="24" hidden="false" customHeight="true" outlineLevel="0" collapsed="false">
      <c r="A22" s="254"/>
      <c r="B22" s="254"/>
      <c r="C22" s="254"/>
      <c r="D22" s="254"/>
      <c r="E22" s="254" t="s">
        <v>135</v>
      </c>
      <c r="F22" s="255" t="n">
        <v>57.643866</v>
      </c>
      <c r="G22" s="254"/>
      <c r="H22" s="256" t="s">
        <v>136</v>
      </c>
      <c r="I22" s="256"/>
      <c r="J22" s="255" t="n">
        <v>333.58</v>
      </c>
    </row>
    <row r="23" customFormat="false" ht="24" hidden="false" customHeight="false" outlineLevel="0" collapsed="false">
      <c r="A23" s="220"/>
      <c r="B23" s="220"/>
      <c r="C23" s="220"/>
      <c r="D23" s="220"/>
      <c r="E23" s="220"/>
      <c r="F23" s="220"/>
      <c r="G23" s="220" t="s">
        <v>137</v>
      </c>
      <c r="H23" s="257" t="s">
        <v>141</v>
      </c>
      <c r="I23" s="220" t="s">
        <v>139</v>
      </c>
      <c r="J23" s="258" t="n">
        <v>23017.02</v>
      </c>
    </row>
    <row r="24" customFormat="false" ht="12.75" hidden="false" customHeight="false" outlineLevel="0" collapsed="false">
      <c r="A24" s="259"/>
      <c r="B24" s="259"/>
      <c r="C24" s="259"/>
      <c r="D24" s="259"/>
      <c r="E24" s="259"/>
      <c r="F24" s="259"/>
      <c r="G24" s="259"/>
      <c r="H24" s="259"/>
      <c r="I24" s="259"/>
      <c r="J24" s="259"/>
    </row>
    <row r="25" customFormat="false" ht="36" hidden="false" customHeight="false" outlineLevel="0" collapsed="false">
      <c r="A25" s="236" t="s">
        <v>142</v>
      </c>
      <c r="B25" s="236"/>
      <c r="C25" s="236"/>
      <c r="D25" s="236" t="s">
        <v>90</v>
      </c>
      <c r="E25" s="236"/>
      <c r="F25" s="236"/>
      <c r="G25" s="236"/>
      <c r="H25" s="237"/>
      <c r="I25" s="238"/>
      <c r="J25" s="239" t="n">
        <v>78462.24</v>
      </c>
    </row>
    <row r="26" customFormat="false" ht="28.5" hidden="false" customHeight="true" outlineLevel="0" collapsed="false">
      <c r="A26" s="240" t="s">
        <v>91</v>
      </c>
      <c r="B26" s="241" t="s">
        <v>67</v>
      </c>
      <c r="C26" s="240" t="s">
        <v>68</v>
      </c>
      <c r="D26" s="240" t="s">
        <v>69</v>
      </c>
      <c r="E26" s="240" t="s">
        <v>122</v>
      </c>
      <c r="F26" s="240"/>
      <c r="G26" s="242" t="s">
        <v>70</v>
      </c>
      <c r="H26" s="241" t="s">
        <v>123</v>
      </c>
      <c r="I26" s="241" t="s">
        <v>72</v>
      </c>
      <c r="J26" s="243" t="s">
        <v>74</v>
      </c>
    </row>
    <row r="27" customFormat="false" ht="36" hidden="false" customHeight="true" outlineLevel="0" collapsed="false">
      <c r="A27" s="244" t="s">
        <v>124</v>
      </c>
      <c r="B27" s="245" t="s">
        <v>92</v>
      </c>
      <c r="C27" s="244" t="s">
        <v>80</v>
      </c>
      <c r="D27" s="244" t="s">
        <v>93</v>
      </c>
      <c r="E27" s="244" t="s">
        <v>125</v>
      </c>
      <c r="F27" s="244"/>
      <c r="G27" s="246" t="s">
        <v>82</v>
      </c>
      <c r="H27" s="247" t="n">
        <v>1</v>
      </c>
      <c r="I27" s="248" t="n">
        <v>87.24</v>
      </c>
      <c r="J27" s="248" t="n">
        <v>87.24</v>
      </c>
    </row>
    <row r="28" customFormat="false" ht="36" hidden="false" customHeight="true" outlineLevel="0" collapsed="false">
      <c r="A28" s="249" t="s">
        <v>126</v>
      </c>
      <c r="B28" s="250" t="s">
        <v>143</v>
      </c>
      <c r="C28" s="249" t="s">
        <v>128</v>
      </c>
      <c r="D28" s="249" t="s">
        <v>144</v>
      </c>
      <c r="E28" s="249" t="s">
        <v>130</v>
      </c>
      <c r="F28" s="249"/>
      <c r="G28" s="251" t="s">
        <v>131</v>
      </c>
      <c r="H28" s="252" t="n">
        <v>3</v>
      </c>
      <c r="I28" s="253" t="n">
        <v>29.08</v>
      </c>
      <c r="J28" s="253" t="n">
        <v>87.24</v>
      </c>
    </row>
    <row r="29" customFormat="false" ht="24" hidden="false" customHeight="false" outlineLevel="0" collapsed="false">
      <c r="A29" s="254"/>
      <c r="B29" s="254"/>
      <c r="C29" s="254"/>
      <c r="D29" s="254"/>
      <c r="E29" s="254" t="s">
        <v>132</v>
      </c>
      <c r="F29" s="255" t="n">
        <v>33.9828414</v>
      </c>
      <c r="G29" s="254" t="s">
        <v>133</v>
      </c>
      <c r="H29" s="255" t="n">
        <v>36.13</v>
      </c>
      <c r="I29" s="254" t="s">
        <v>134</v>
      </c>
      <c r="J29" s="255" t="n">
        <v>70.11</v>
      </c>
    </row>
    <row r="30" customFormat="false" ht="24" hidden="false" customHeight="true" outlineLevel="0" collapsed="false">
      <c r="A30" s="254"/>
      <c r="B30" s="254"/>
      <c r="C30" s="254"/>
      <c r="D30" s="254"/>
      <c r="E30" s="254" t="s">
        <v>135</v>
      </c>
      <c r="F30" s="255" t="n">
        <v>18.224436</v>
      </c>
      <c r="G30" s="254"/>
      <c r="H30" s="256" t="s">
        <v>136</v>
      </c>
      <c r="I30" s="256"/>
      <c r="J30" s="255" t="n">
        <v>105.46</v>
      </c>
    </row>
    <row r="31" customFormat="false" ht="24" hidden="false" customHeight="false" outlineLevel="0" collapsed="false">
      <c r="A31" s="220"/>
      <c r="B31" s="220"/>
      <c r="C31" s="220"/>
      <c r="D31" s="220"/>
      <c r="E31" s="220"/>
      <c r="F31" s="220"/>
      <c r="G31" s="220" t="s">
        <v>137</v>
      </c>
      <c r="H31" s="257" t="s">
        <v>145</v>
      </c>
      <c r="I31" s="220" t="s">
        <v>139</v>
      </c>
      <c r="J31" s="258" t="n">
        <v>71290.96</v>
      </c>
    </row>
    <row r="32" customFormat="false" ht="12.75" hidden="false" customHeight="false" outlineLevel="0" collapsed="false">
      <c r="A32" s="259"/>
      <c r="B32" s="259"/>
      <c r="C32" s="259"/>
      <c r="D32" s="259"/>
      <c r="E32" s="259"/>
      <c r="F32" s="259"/>
      <c r="G32" s="259"/>
      <c r="H32" s="259"/>
      <c r="I32" s="259"/>
      <c r="J32" s="259"/>
    </row>
    <row r="33" customFormat="false" ht="28.5" hidden="false" customHeight="true" outlineLevel="0" collapsed="false">
      <c r="A33" s="240" t="s">
        <v>94</v>
      </c>
      <c r="B33" s="241" t="s">
        <v>67</v>
      </c>
      <c r="C33" s="240" t="s">
        <v>68</v>
      </c>
      <c r="D33" s="240" t="s">
        <v>69</v>
      </c>
      <c r="E33" s="240" t="s">
        <v>122</v>
      </c>
      <c r="F33" s="240"/>
      <c r="G33" s="242" t="s">
        <v>70</v>
      </c>
      <c r="H33" s="241" t="s">
        <v>123</v>
      </c>
      <c r="I33" s="241" t="s">
        <v>72</v>
      </c>
      <c r="J33" s="241" t="s">
        <v>74</v>
      </c>
    </row>
    <row r="34" customFormat="false" ht="36" hidden="false" customHeight="true" outlineLevel="0" collapsed="false">
      <c r="A34" s="244" t="s">
        <v>124</v>
      </c>
      <c r="B34" s="245" t="s">
        <v>95</v>
      </c>
      <c r="C34" s="244" t="s">
        <v>80</v>
      </c>
      <c r="D34" s="244" t="s">
        <v>96</v>
      </c>
      <c r="E34" s="244" t="s">
        <v>125</v>
      </c>
      <c r="F34" s="244"/>
      <c r="G34" s="246" t="s">
        <v>82</v>
      </c>
      <c r="H34" s="247" t="n">
        <v>1</v>
      </c>
      <c r="I34" s="248" t="n">
        <v>174.48</v>
      </c>
      <c r="J34" s="248" t="n">
        <v>174.48</v>
      </c>
    </row>
    <row r="35" customFormat="false" ht="36" hidden="false" customHeight="true" outlineLevel="0" collapsed="false">
      <c r="A35" s="249" t="s">
        <v>126</v>
      </c>
      <c r="B35" s="250" t="s">
        <v>143</v>
      </c>
      <c r="C35" s="249" t="s">
        <v>128</v>
      </c>
      <c r="D35" s="249" t="s">
        <v>144</v>
      </c>
      <c r="E35" s="249" t="s">
        <v>130</v>
      </c>
      <c r="F35" s="249"/>
      <c r="G35" s="251" t="s">
        <v>131</v>
      </c>
      <c r="H35" s="252" t="n">
        <v>6</v>
      </c>
      <c r="I35" s="253" t="n">
        <v>29.08</v>
      </c>
      <c r="J35" s="253" t="n">
        <v>174.48</v>
      </c>
    </row>
    <row r="36" customFormat="false" ht="24" hidden="false" customHeight="false" outlineLevel="0" collapsed="false">
      <c r="A36" s="254"/>
      <c r="B36" s="254"/>
      <c r="C36" s="254"/>
      <c r="D36" s="254"/>
      <c r="E36" s="254" t="s">
        <v>132</v>
      </c>
      <c r="F36" s="255" t="n">
        <v>67.9656827</v>
      </c>
      <c r="G36" s="254" t="s">
        <v>133</v>
      </c>
      <c r="H36" s="255" t="n">
        <v>72.25</v>
      </c>
      <c r="I36" s="254" t="s">
        <v>134</v>
      </c>
      <c r="J36" s="255" t="n">
        <v>140.22</v>
      </c>
    </row>
    <row r="37" customFormat="false" ht="24" hidden="false" customHeight="true" outlineLevel="0" collapsed="false">
      <c r="A37" s="254"/>
      <c r="B37" s="254"/>
      <c r="C37" s="254"/>
      <c r="D37" s="254"/>
      <c r="E37" s="254" t="s">
        <v>135</v>
      </c>
      <c r="F37" s="255" t="n">
        <v>36.448872</v>
      </c>
      <c r="G37" s="254"/>
      <c r="H37" s="256" t="s">
        <v>136</v>
      </c>
      <c r="I37" s="256"/>
      <c r="J37" s="255" t="n">
        <v>210.92</v>
      </c>
    </row>
    <row r="38" customFormat="false" ht="24" hidden="false" customHeight="false" outlineLevel="0" collapsed="false">
      <c r="A38" s="220"/>
      <c r="B38" s="220"/>
      <c r="C38" s="220"/>
      <c r="D38" s="220"/>
      <c r="E38" s="220"/>
      <c r="F38" s="220"/>
      <c r="G38" s="220" t="s">
        <v>137</v>
      </c>
      <c r="H38" s="257" t="s">
        <v>146</v>
      </c>
      <c r="I38" s="220" t="s">
        <v>139</v>
      </c>
      <c r="J38" s="258" t="n">
        <v>7171.28</v>
      </c>
    </row>
    <row r="39" customFormat="false" ht="12.75" hidden="false" customHeight="false" outlineLevel="0" collapsed="false">
      <c r="A39" s="259"/>
      <c r="B39" s="259"/>
      <c r="C39" s="259"/>
      <c r="D39" s="259"/>
      <c r="E39" s="259"/>
      <c r="F39" s="259"/>
      <c r="G39" s="259"/>
      <c r="H39" s="259"/>
      <c r="I39" s="259"/>
      <c r="J39" s="259"/>
    </row>
    <row r="40" customFormat="false" ht="36" hidden="false" customHeight="false" outlineLevel="0" collapsed="false">
      <c r="A40" s="236" t="s">
        <v>147</v>
      </c>
      <c r="B40" s="236"/>
      <c r="C40" s="236"/>
      <c r="D40" s="236" t="s">
        <v>98</v>
      </c>
      <c r="E40" s="236"/>
      <c r="F40" s="236"/>
      <c r="G40" s="236"/>
      <c r="H40" s="237"/>
      <c r="I40" s="238"/>
      <c r="J40" s="239" t="n">
        <v>37695.52</v>
      </c>
    </row>
    <row r="41" customFormat="false" ht="28.5" hidden="false" customHeight="true" outlineLevel="0" collapsed="false">
      <c r="A41" s="240" t="s">
        <v>99</v>
      </c>
      <c r="B41" s="241" t="s">
        <v>67</v>
      </c>
      <c r="C41" s="240" t="s">
        <v>68</v>
      </c>
      <c r="D41" s="240" t="s">
        <v>69</v>
      </c>
      <c r="E41" s="240" t="s">
        <v>122</v>
      </c>
      <c r="F41" s="240"/>
      <c r="G41" s="242" t="s">
        <v>70</v>
      </c>
      <c r="H41" s="241" t="s">
        <v>123</v>
      </c>
      <c r="I41" s="241" t="s">
        <v>72</v>
      </c>
      <c r="J41" s="243" t="s">
        <v>74</v>
      </c>
    </row>
    <row r="42" customFormat="false" ht="36" hidden="false" customHeight="true" outlineLevel="0" collapsed="false">
      <c r="A42" s="244" t="s">
        <v>124</v>
      </c>
      <c r="B42" s="245" t="s">
        <v>100</v>
      </c>
      <c r="C42" s="244" t="s">
        <v>80</v>
      </c>
      <c r="D42" s="244" t="s">
        <v>101</v>
      </c>
      <c r="E42" s="244" t="s">
        <v>125</v>
      </c>
      <c r="F42" s="244"/>
      <c r="G42" s="246" t="s">
        <v>82</v>
      </c>
      <c r="H42" s="247" t="n">
        <v>1</v>
      </c>
      <c r="I42" s="248" t="n">
        <v>89.61</v>
      </c>
      <c r="J42" s="248" t="n">
        <v>89.61</v>
      </c>
    </row>
    <row r="43" customFormat="false" ht="36" hidden="false" customHeight="true" outlineLevel="0" collapsed="false">
      <c r="A43" s="249" t="s">
        <v>126</v>
      </c>
      <c r="B43" s="250" t="s">
        <v>148</v>
      </c>
      <c r="C43" s="249" t="s">
        <v>128</v>
      </c>
      <c r="D43" s="249" t="s">
        <v>149</v>
      </c>
      <c r="E43" s="249" t="s">
        <v>130</v>
      </c>
      <c r="F43" s="249"/>
      <c r="G43" s="251" t="s">
        <v>131</v>
      </c>
      <c r="H43" s="252" t="n">
        <v>3</v>
      </c>
      <c r="I43" s="253" t="n">
        <v>29.87</v>
      </c>
      <c r="J43" s="253" t="n">
        <v>89.61</v>
      </c>
    </row>
    <row r="44" customFormat="false" ht="24" hidden="false" customHeight="false" outlineLevel="0" collapsed="false">
      <c r="A44" s="254"/>
      <c r="B44" s="254"/>
      <c r="C44" s="254"/>
      <c r="D44" s="254"/>
      <c r="E44" s="254" t="s">
        <v>132</v>
      </c>
      <c r="F44" s="255" t="n">
        <v>33.183074</v>
      </c>
      <c r="G44" s="254" t="s">
        <v>133</v>
      </c>
      <c r="H44" s="255" t="n">
        <v>35.28</v>
      </c>
      <c r="I44" s="254" t="s">
        <v>134</v>
      </c>
      <c r="J44" s="255" t="n">
        <v>68.46</v>
      </c>
    </row>
    <row r="45" customFormat="false" ht="24" hidden="false" customHeight="true" outlineLevel="0" collapsed="false">
      <c r="A45" s="254"/>
      <c r="B45" s="254"/>
      <c r="C45" s="254"/>
      <c r="D45" s="254"/>
      <c r="E45" s="254" t="s">
        <v>135</v>
      </c>
      <c r="F45" s="255" t="n">
        <v>18.719529</v>
      </c>
      <c r="G45" s="254"/>
      <c r="H45" s="256" t="s">
        <v>136</v>
      </c>
      <c r="I45" s="256"/>
      <c r="J45" s="255" t="n">
        <v>108.32</v>
      </c>
    </row>
    <row r="46" customFormat="false" ht="24" hidden="false" customHeight="false" outlineLevel="0" collapsed="false">
      <c r="A46" s="220"/>
      <c r="B46" s="220"/>
      <c r="C46" s="220"/>
      <c r="D46" s="220"/>
      <c r="E46" s="220"/>
      <c r="F46" s="220"/>
      <c r="G46" s="220" t="s">
        <v>137</v>
      </c>
      <c r="H46" s="257" t="s">
        <v>150</v>
      </c>
      <c r="I46" s="220" t="s">
        <v>139</v>
      </c>
      <c r="J46" s="258" t="n">
        <v>34229.12</v>
      </c>
    </row>
    <row r="47" customFormat="false" ht="12.75" hidden="false" customHeight="false" outlineLevel="0" collapsed="false">
      <c r="A47" s="259"/>
      <c r="B47" s="259"/>
      <c r="C47" s="259"/>
      <c r="D47" s="259"/>
      <c r="E47" s="259"/>
      <c r="F47" s="259"/>
      <c r="G47" s="259"/>
      <c r="H47" s="259"/>
      <c r="I47" s="259"/>
      <c r="J47" s="259"/>
    </row>
    <row r="48" customFormat="false" ht="28.5" hidden="false" customHeight="true" outlineLevel="0" collapsed="false">
      <c r="A48" s="240" t="s">
        <v>102</v>
      </c>
      <c r="B48" s="241" t="s">
        <v>67</v>
      </c>
      <c r="C48" s="240" t="s">
        <v>68</v>
      </c>
      <c r="D48" s="240" t="s">
        <v>69</v>
      </c>
      <c r="E48" s="240" t="s">
        <v>122</v>
      </c>
      <c r="F48" s="240"/>
      <c r="G48" s="242" t="s">
        <v>70</v>
      </c>
      <c r="H48" s="241" t="s">
        <v>123</v>
      </c>
      <c r="I48" s="241" t="s">
        <v>72</v>
      </c>
      <c r="J48" s="241" t="s">
        <v>74</v>
      </c>
    </row>
    <row r="49" customFormat="false" ht="36" hidden="false" customHeight="true" outlineLevel="0" collapsed="false">
      <c r="A49" s="244" t="s">
        <v>124</v>
      </c>
      <c r="B49" s="245" t="s">
        <v>103</v>
      </c>
      <c r="C49" s="244" t="s">
        <v>80</v>
      </c>
      <c r="D49" s="244" t="s">
        <v>104</v>
      </c>
      <c r="E49" s="244" t="s">
        <v>125</v>
      </c>
      <c r="F49" s="244"/>
      <c r="G49" s="246" t="s">
        <v>82</v>
      </c>
      <c r="H49" s="247" t="n">
        <v>1</v>
      </c>
      <c r="I49" s="248" t="n">
        <v>179.22</v>
      </c>
      <c r="J49" s="248" t="n">
        <v>179.22</v>
      </c>
    </row>
    <row r="50" customFormat="false" ht="36" hidden="false" customHeight="true" outlineLevel="0" collapsed="false">
      <c r="A50" s="249" t="s">
        <v>126</v>
      </c>
      <c r="B50" s="250" t="s">
        <v>148</v>
      </c>
      <c r="C50" s="249" t="s">
        <v>128</v>
      </c>
      <c r="D50" s="249" t="s">
        <v>149</v>
      </c>
      <c r="E50" s="249" t="s">
        <v>130</v>
      </c>
      <c r="F50" s="249"/>
      <c r="G50" s="251" t="s">
        <v>131</v>
      </c>
      <c r="H50" s="252" t="n">
        <v>6</v>
      </c>
      <c r="I50" s="253" t="n">
        <v>29.87</v>
      </c>
      <c r="J50" s="253" t="n">
        <v>179.22</v>
      </c>
    </row>
    <row r="51" customFormat="false" ht="24" hidden="false" customHeight="false" outlineLevel="0" collapsed="false">
      <c r="A51" s="254"/>
      <c r="B51" s="254"/>
      <c r="C51" s="254"/>
      <c r="D51" s="254"/>
      <c r="E51" s="254" t="s">
        <v>132</v>
      </c>
      <c r="F51" s="255" t="n">
        <v>66.366148</v>
      </c>
      <c r="G51" s="254" t="s">
        <v>133</v>
      </c>
      <c r="H51" s="255" t="n">
        <v>70.55</v>
      </c>
      <c r="I51" s="254" t="s">
        <v>134</v>
      </c>
      <c r="J51" s="255" t="n">
        <v>136.92</v>
      </c>
    </row>
    <row r="52" customFormat="false" ht="24" hidden="false" customHeight="true" outlineLevel="0" collapsed="false">
      <c r="A52" s="254"/>
      <c r="B52" s="254"/>
      <c r="C52" s="254"/>
      <c r="D52" s="254"/>
      <c r="E52" s="254" t="s">
        <v>135</v>
      </c>
      <c r="F52" s="255" t="n">
        <v>37.439058</v>
      </c>
      <c r="G52" s="254"/>
      <c r="H52" s="256" t="s">
        <v>136</v>
      </c>
      <c r="I52" s="256"/>
      <c r="J52" s="255" t="n">
        <v>216.65</v>
      </c>
    </row>
    <row r="53" customFormat="false" ht="24" hidden="false" customHeight="false" outlineLevel="0" collapsed="false">
      <c r="A53" s="220"/>
      <c r="B53" s="220"/>
      <c r="C53" s="220"/>
      <c r="D53" s="220"/>
      <c r="E53" s="220"/>
      <c r="F53" s="220"/>
      <c r="G53" s="220" t="s">
        <v>137</v>
      </c>
      <c r="H53" s="257" t="s">
        <v>151</v>
      </c>
      <c r="I53" s="220" t="s">
        <v>139</v>
      </c>
      <c r="J53" s="258" t="n">
        <v>3466.4</v>
      </c>
    </row>
    <row r="54" customFormat="false" ht="16.5" hidden="false" customHeight="true" outlineLevel="0" collapsed="false">
      <c r="A54" s="259"/>
      <c r="B54" s="259"/>
      <c r="C54" s="259"/>
      <c r="D54" s="259"/>
      <c r="E54" s="259"/>
      <c r="F54" s="259"/>
      <c r="G54" s="259"/>
      <c r="H54" s="259"/>
      <c r="I54" s="259"/>
      <c r="J54" s="259"/>
    </row>
    <row r="55" customFormat="false" ht="12.75" hidden="false" customHeight="false" outlineLevel="0" collapsed="false">
      <c r="A55" s="236" t="s">
        <v>152</v>
      </c>
      <c r="B55" s="236"/>
      <c r="C55" s="236"/>
      <c r="D55" s="236" t="s">
        <v>106</v>
      </c>
      <c r="E55" s="236"/>
      <c r="F55" s="236"/>
      <c r="G55" s="236"/>
      <c r="H55" s="237"/>
      <c r="I55" s="238"/>
      <c r="J55" s="239" t="n">
        <v>317.39</v>
      </c>
    </row>
    <row r="56" customFormat="false" ht="28.5" hidden="false" customHeight="true" outlineLevel="0" collapsed="false">
      <c r="A56" s="240"/>
      <c r="B56" s="241" t="s">
        <v>67</v>
      </c>
      <c r="C56" s="240" t="s">
        <v>68</v>
      </c>
      <c r="D56" s="240" t="s">
        <v>69</v>
      </c>
      <c r="E56" s="240" t="s">
        <v>122</v>
      </c>
      <c r="F56" s="240"/>
      <c r="G56" s="242" t="s">
        <v>70</v>
      </c>
      <c r="H56" s="241" t="s">
        <v>123</v>
      </c>
      <c r="I56" s="241" t="s">
        <v>72</v>
      </c>
      <c r="J56" s="243" t="s">
        <v>74</v>
      </c>
    </row>
    <row r="57" customFormat="false" ht="36" hidden="false" customHeight="true" outlineLevel="0" collapsed="false">
      <c r="A57" s="244" t="s">
        <v>153</v>
      </c>
      <c r="B57" s="245" t="s">
        <v>108</v>
      </c>
      <c r="C57" s="244" t="s">
        <v>80</v>
      </c>
      <c r="D57" s="244" t="s">
        <v>109</v>
      </c>
      <c r="E57" s="244" t="s">
        <v>154</v>
      </c>
      <c r="F57" s="244"/>
      <c r="G57" s="246" t="s">
        <v>110</v>
      </c>
      <c r="H57" s="247" t="n">
        <v>1</v>
      </c>
      <c r="I57" s="248" t="n">
        <v>0</v>
      </c>
      <c r="J57" s="248" t="n">
        <v>0</v>
      </c>
    </row>
    <row r="58" customFormat="false" ht="24" hidden="false" customHeight="false" outlineLevel="0" collapsed="false">
      <c r="A58" s="254"/>
      <c r="B58" s="254"/>
      <c r="C58" s="254"/>
      <c r="D58" s="254"/>
      <c r="E58" s="254" t="s">
        <v>132</v>
      </c>
      <c r="F58" s="255"/>
      <c r="G58" s="254" t="s">
        <v>133</v>
      </c>
      <c r="H58" s="255" t="n">
        <v>0</v>
      </c>
      <c r="I58" s="254" t="s">
        <v>134</v>
      </c>
      <c r="J58" s="255"/>
    </row>
    <row r="59" customFormat="false" ht="24" hidden="false" customHeight="true" outlineLevel="0" collapsed="false">
      <c r="A59" s="254"/>
      <c r="B59" s="254"/>
      <c r="C59" s="254"/>
      <c r="D59" s="254"/>
      <c r="E59" s="254" t="s">
        <v>135</v>
      </c>
      <c r="F59" s="255"/>
      <c r="G59" s="254"/>
      <c r="H59" s="256" t="s">
        <v>136</v>
      </c>
      <c r="I59" s="256"/>
      <c r="J59" s="255"/>
    </row>
    <row r="60" customFormat="false" ht="24" hidden="false" customHeight="false" outlineLevel="0" collapsed="false">
      <c r="A60" s="220"/>
      <c r="B60" s="220"/>
      <c r="C60" s="220"/>
      <c r="D60" s="220"/>
      <c r="E60" s="220"/>
      <c r="F60" s="220"/>
      <c r="G60" s="220" t="s">
        <v>137</v>
      </c>
      <c r="H60" s="257" t="s">
        <v>155</v>
      </c>
      <c r="I60" s="220" t="s">
        <v>139</v>
      </c>
      <c r="J60" s="258" t="n">
        <v>317.39</v>
      </c>
    </row>
    <row r="61" customFormat="false" ht="12.75" hidden="false" customHeight="false" outlineLevel="0" collapsed="false">
      <c r="A61" s="218"/>
      <c r="B61" s="218"/>
      <c r="C61" s="218"/>
      <c r="D61" s="218"/>
      <c r="E61" s="218"/>
      <c r="F61" s="218"/>
      <c r="G61" s="218"/>
      <c r="H61" s="218"/>
      <c r="I61" s="218"/>
      <c r="J61" s="218"/>
    </row>
    <row r="62" customFormat="false" ht="12.75" hidden="false" customHeight="true" outlineLevel="0" collapsed="false">
      <c r="A62" s="260"/>
      <c r="B62" s="260"/>
      <c r="C62" s="260"/>
      <c r="D62" s="221"/>
      <c r="E62" s="220"/>
      <c r="F62" s="222" t="s">
        <v>111</v>
      </c>
      <c r="G62" s="222"/>
      <c r="H62" s="261" t="n">
        <v>227976.77</v>
      </c>
      <c r="I62" s="206"/>
      <c r="J62" s="206"/>
    </row>
    <row r="63" customFormat="false" ht="12.75" hidden="false" customHeight="true" outlineLevel="0" collapsed="false">
      <c r="A63" s="226" t="s">
        <v>113</v>
      </c>
      <c r="B63" s="226"/>
      <c r="C63" s="226"/>
      <c r="D63" s="221"/>
      <c r="E63" s="220"/>
      <c r="F63" s="224" t="s">
        <v>112</v>
      </c>
      <c r="G63" s="224"/>
      <c r="H63" s="262" t="n">
        <v>47616.04</v>
      </c>
      <c r="I63" s="206"/>
      <c r="J63" s="206"/>
    </row>
    <row r="64" customFormat="false" ht="12.75" hidden="false" customHeight="true" outlineLevel="0" collapsed="false">
      <c r="A64" s="229" t="s">
        <v>115</v>
      </c>
      <c r="B64" s="230"/>
      <c r="C64" s="230"/>
      <c r="D64" s="221"/>
      <c r="E64" s="220"/>
      <c r="F64" s="227" t="s">
        <v>114</v>
      </c>
      <c r="G64" s="227"/>
      <c r="H64" s="263" t="n">
        <v>275592.81</v>
      </c>
      <c r="I64" s="206"/>
      <c r="J64" s="206"/>
    </row>
    <row r="65" customFormat="false" ht="12.75" hidden="false" customHeight="false" outlineLevel="0" collapsed="false">
      <c r="A65" s="232" t="s">
        <v>116</v>
      </c>
      <c r="B65" s="233"/>
      <c r="C65" s="233"/>
      <c r="D65" s="231"/>
      <c r="E65" s="231"/>
      <c r="F65" s="264"/>
      <c r="G65" s="264"/>
      <c r="H65" s="264"/>
      <c r="I65" s="231"/>
      <c r="J65" s="231"/>
    </row>
    <row r="66" customFormat="false" ht="12.75" hidden="false" customHeight="false" outlineLevel="0" collapsed="false">
      <c r="A66" s="234" t="s">
        <v>117</v>
      </c>
      <c r="B66" s="233"/>
      <c r="C66" s="233"/>
    </row>
    <row r="67" customFormat="false" ht="12.75" hidden="false" customHeight="false" outlineLevel="0" collapsed="false">
      <c r="A67" s="234" t="s">
        <v>118</v>
      </c>
      <c r="B67" s="233"/>
      <c r="C67" s="233"/>
    </row>
    <row r="68" customFormat="false" ht="21.05" hidden="false" customHeight="true" outlineLevel="0" collapsed="false">
      <c r="A68" s="233" t="s">
        <v>119</v>
      </c>
      <c r="B68" s="233"/>
      <c r="C68" s="233"/>
    </row>
    <row r="69" customFormat="false" ht="116.25" hidden="false" customHeight="true" outlineLevel="0" collapsed="false">
      <c r="D69" s="235" t="s">
        <v>48</v>
      </c>
      <c r="E69" s="235"/>
      <c r="F69" s="235"/>
      <c r="G69" s="235"/>
      <c r="H69" s="235"/>
      <c r="I69" s="235"/>
      <c r="J69" s="235"/>
      <c r="K69" s="235"/>
      <c r="L69" s="235"/>
      <c r="M69" s="235"/>
    </row>
    <row r="70" customFormat="false" ht="102.75" hidden="false" customHeight="true" outlineLevel="0" collapsed="false"/>
  </sheetData>
  <mergeCells count="43">
    <mergeCell ref="A1:J1"/>
    <mergeCell ref="A2:J2"/>
    <mergeCell ref="F3:G3"/>
    <mergeCell ref="E4:F4"/>
    <mergeCell ref="E5:F5"/>
    <mergeCell ref="E6:F6"/>
    <mergeCell ref="H8:I8"/>
    <mergeCell ref="E11:F11"/>
    <mergeCell ref="E12:F12"/>
    <mergeCell ref="E13:F13"/>
    <mergeCell ref="H15:I15"/>
    <mergeCell ref="E18:F18"/>
    <mergeCell ref="E19:F19"/>
    <mergeCell ref="E20:F20"/>
    <mergeCell ref="H22:I22"/>
    <mergeCell ref="F25:G25"/>
    <mergeCell ref="E26:F26"/>
    <mergeCell ref="E27:F27"/>
    <mergeCell ref="E28:F28"/>
    <mergeCell ref="H30:I30"/>
    <mergeCell ref="E33:F33"/>
    <mergeCell ref="E34:F34"/>
    <mergeCell ref="E35:F35"/>
    <mergeCell ref="H37:I37"/>
    <mergeCell ref="F40:G40"/>
    <mergeCell ref="E41:F41"/>
    <mergeCell ref="E42:F42"/>
    <mergeCell ref="E43:F43"/>
    <mergeCell ref="H45:I45"/>
    <mergeCell ref="E48:F48"/>
    <mergeCell ref="E49:F49"/>
    <mergeCell ref="E50:F50"/>
    <mergeCell ref="H52:I52"/>
    <mergeCell ref="F55:G55"/>
    <mergeCell ref="E56:F56"/>
    <mergeCell ref="E57:F57"/>
    <mergeCell ref="H59:I59"/>
    <mergeCell ref="A62:C62"/>
    <mergeCell ref="F62:G62"/>
    <mergeCell ref="A63:C63"/>
    <mergeCell ref="F63:G63"/>
    <mergeCell ref="F64:G64"/>
    <mergeCell ref="D69:M6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E98A7"/>
    <pageSetUpPr fitToPage="true"/>
  </sheetPr>
  <dimension ref="B1:BU55"/>
  <sheetViews>
    <sheetView showFormulas="false" showGridLines="true" showRowColHeaders="true" showZeros="true" rightToLeft="false" tabSelected="true" showOutlineSymbols="true" defaultGridColor="true" view="normal" topLeftCell="A25" colorId="64" zoomScale="86" zoomScaleNormal="86" zoomScalePageLayoutView="100" workbookViewId="0">
      <selection pane="topLeft" activeCell="A41" activeCellId="0" sqref="A41"/>
    </sheetView>
  </sheetViews>
  <sheetFormatPr defaultColWidth="8.71484375" defaultRowHeight="12.75" zeroHeight="false" outlineLevelRow="0" outlineLevelCol="0"/>
  <cols>
    <col collapsed="false" customWidth="true" hidden="false" outlineLevel="0" max="1" min="1" style="0" width="4.14"/>
    <col collapsed="false" customWidth="true" hidden="false" outlineLevel="0" max="2" min="2" style="2" width="4.42"/>
    <col collapsed="false" customWidth="true" hidden="false" outlineLevel="0" max="3" min="3" style="2" width="7.57"/>
    <col collapsed="false" customWidth="true" hidden="false" outlineLevel="0" max="4" min="4" style="265" width="10.29"/>
    <col collapsed="false" customWidth="true" hidden="false" outlineLevel="0" max="5" min="5" style="266" width="9.71"/>
    <col collapsed="false" customWidth="true" hidden="false" outlineLevel="0" max="8" min="6" style="0" width="5.71"/>
    <col collapsed="false" customWidth="true" hidden="false" outlineLevel="0" max="9" min="9" style="0" width="12.71"/>
    <col collapsed="false" customWidth="true" hidden="false" outlineLevel="0" max="58" min="10" style="0" width="13"/>
    <col collapsed="false" customWidth="true" hidden="false" outlineLevel="0" max="60" min="59" style="0" width="14.57"/>
    <col collapsed="false" customWidth="true" hidden="true" outlineLevel="0" max="62" min="61" style="0" width="14.57"/>
    <col collapsed="false" customWidth="true" hidden="true" outlineLevel="0" max="63" min="63" style="267" width="14.57"/>
    <col collapsed="false" customWidth="true" hidden="true" outlineLevel="0" max="70" min="64" style="0" width="14.57"/>
    <col collapsed="false" customWidth="true" hidden="false" outlineLevel="0" max="73" min="71" style="0" width="14.57"/>
  </cols>
  <sheetData>
    <row r="1" customFormat="false" ht="51.75" hidden="false" customHeight="true" outlineLevel="0" collapsed="false">
      <c r="B1" s="268" t="s">
        <v>156</v>
      </c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H1" s="268"/>
      <c r="AI1" s="268"/>
      <c r="AJ1" s="268"/>
      <c r="AK1" s="268"/>
      <c r="AL1" s="268"/>
      <c r="AM1" s="268"/>
      <c r="AN1" s="268"/>
      <c r="AO1" s="268"/>
      <c r="AP1" s="268"/>
      <c r="AQ1" s="268"/>
      <c r="AR1" s="268"/>
      <c r="AS1" s="268"/>
      <c r="AT1" s="268"/>
      <c r="AU1" s="268"/>
      <c r="AV1" s="268"/>
      <c r="AW1" s="268"/>
      <c r="AX1" s="268"/>
      <c r="AY1" s="268"/>
      <c r="AZ1" s="268"/>
      <c r="BA1" s="268"/>
      <c r="BB1" s="268"/>
      <c r="BC1" s="268"/>
      <c r="BD1" s="268"/>
      <c r="BE1" s="268"/>
      <c r="BF1" s="268"/>
      <c r="BG1" s="268"/>
    </row>
    <row r="2" customFormat="false" ht="52.5" hidden="false" customHeight="true" outlineLevel="0" collapsed="false">
      <c r="B2" s="269" t="s">
        <v>157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</row>
    <row r="3" s="114" customFormat="true" ht="12.75" hidden="false" customHeight="true" outlineLevel="0" collapsed="false">
      <c r="B3" s="270" t="s">
        <v>158</v>
      </c>
      <c r="C3" s="270"/>
      <c r="D3" s="270"/>
      <c r="E3" s="271"/>
      <c r="F3" s="272" t="n">
        <v>1</v>
      </c>
      <c r="G3" s="272"/>
      <c r="H3" s="272"/>
      <c r="I3" s="272" t="n">
        <f aca="false">F3+1</f>
        <v>2</v>
      </c>
      <c r="J3" s="272"/>
      <c r="K3" s="272"/>
      <c r="L3" s="272" t="n">
        <f aca="false">I3+1</f>
        <v>3</v>
      </c>
      <c r="M3" s="272"/>
      <c r="N3" s="272"/>
      <c r="O3" s="272" t="n">
        <f aca="false">L3+1</f>
        <v>4</v>
      </c>
      <c r="P3" s="272"/>
      <c r="Q3" s="272"/>
      <c r="R3" s="272" t="n">
        <f aca="false">O3+1</f>
        <v>5</v>
      </c>
      <c r="S3" s="272"/>
      <c r="T3" s="272"/>
      <c r="U3" s="272" t="n">
        <f aca="false">R3+1</f>
        <v>6</v>
      </c>
      <c r="V3" s="272"/>
      <c r="W3" s="272"/>
      <c r="X3" s="272" t="n">
        <f aca="false">U3+1</f>
        <v>7</v>
      </c>
      <c r="Y3" s="272"/>
      <c r="Z3" s="272"/>
      <c r="AA3" s="272" t="n">
        <f aca="false">X3+1</f>
        <v>8</v>
      </c>
      <c r="AB3" s="272"/>
      <c r="AC3" s="272"/>
      <c r="AD3" s="272" t="n">
        <f aca="false">AA3+1</f>
        <v>9</v>
      </c>
      <c r="AE3" s="272"/>
      <c r="AF3" s="272"/>
      <c r="AG3" s="272" t="n">
        <f aca="false">AD3+1</f>
        <v>10</v>
      </c>
      <c r="AH3" s="272"/>
      <c r="AI3" s="272"/>
      <c r="AJ3" s="272" t="n">
        <f aca="false">AG3+1</f>
        <v>11</v>
      </c>
      <c r="AK3" s="272"/>
      <c r="AL3" s="272"/>
      <c r="AM3" s="272" t="n">
        <f aca="false">AJ3+1</f>
        <v>12</v>
      </c>
      <c r="AN3" s="272"/>
      <c r="AO3" s="272"/>
      <c r="AP3" s="272" t="n">
        <f aca="false">AM3+1</f>
        <v>13</v>
      </c>
      <c r="AQ3" s="272"/>
      <c r="AR3" s="272"/>
      <c r="AS3" s="272" t="n">
        <f aca="false">AP3+1</f>
        <v>14</v>
      </c>
      <c r="AT3" s="272"/>
      <c r="AU3" s="272"/>
      <c r="AV3" s="272" t="n">
        <f aca="false">AS3+1</f>
        <v>15</v>
      </c>
      <c r="AW3" s="272"/>
      <c r="AX3" s="272"/>
      <c r="AY3" s="272" t="n">
        <f aca="false">AV3+1</f>
        <v>16</v>
      </c>
      <c r="AZ3" s="272"/>
      <c r="BA3" s="272"/>
      <c r="BB3" s="272" t="n">
        <f aca="false">AY3+1</f>
        <v>17</v>
      </c>
      <c r="BC3" s="272"/>
      <c r="BD3" s="272"/>
      <c r="BE3" s="272" t="n">
        <f aca="false">BB3+1</f>
        <v>18</v>
      </c>
      <c r="BF3" s="272"/>
      <c r="BG3" s="272"/>
      <c r="BK3" s="273"/>
      <c r="BO3" s="272" t="s">
        <v>159</v>
      </c>
      <c r="BP3" s="272"/>
      <c r="BQ3" s="272"/>
    </row>
    <row r="4" s="114" customFormat="true" ht="12.75" hidden="false" customHeight="true" outlineLevel="0" collapsed="false">
      <c r="B4" s="270"/>
      <c r="C4" s="270"/>
      <c r="D4" s="270"/>
      <c r="E4" s="271"/>
      <c r="F4" s="15" t="s">
        <v>6</v>
      </c>
      <c r="G4" s="15"/>
      <c r="H4" s="15"/>
      <c r="I4" s="15" t="s">
        <v>7</v>
      </c>
      <c r="J4" s="15"/>
      <c r="K4" s="15"/>
      <c r="L4" s="15" t="s">
        <v>8</v>
      </c>
      <c r="M4" s="15"/>
      <c r="N4" s="15"/>
      <c r="O4" s="15" t="s">
        <v>9</v>
      </c>
      <c r="P4" s="15"/>
      <c r="Q4" s="15"/>
      <c r="R4" s="15" t="s">
        <v>10</v>
      </c>
      <c r="S4" s="15"/>
      <c r="T4" s="15"/>
      <c r="U4" s="15" t="s">
        <v>11</v>
      </c>
      <c r="V4" s="15"/>
      <c r="W4" s="15"/>
      <c r="X4" s="15" t="s">
        <v>12</v>
      </c>
      <c r="Y4" s="15"/>
      <c r="Z4" s="15"/>
      <c r="AA4" s="15" t="s">
        <v>13</v>
      </c>
      <c r="AB4" s="15"/>
      <c r="AC4" s="15"/>
      <c r="AD4" s="15" t="s">
        <v>14</v>
      </c>
      <c r="AE4" s="15"/>
      <c r="AF4" s="15"/>
      <c r="AG4" s="15" t="s">
        <v>15</v>
      </c>
      <c r="AH4" s="15"/>
      <c r="AI4" s="15"/>
      <c r="AJ4" s="15" t="s">
        <v>16</v>
      </c>
      <c r="AK4" s="15"/>
      <c r="AL4" s="15"/>
      <c r="AM4" s="15" t="s">
        <v>17</v>
      </c>
      <c r="AN4" s="15"/>
      <c r="AO4" s="15"/>
      <c r="AP4" s="15" t="s">
        <v>18</v>
      </c>
      <c r="AQ4" s="15"/>
      <c r="AR4" s="15"/>
      <c r="AS4" s="15" t="s">
        <v>19</v>
      </c>
      <c r="AT4" s="15"/>
      <c r="AU4" s="15"/>
      <c r="AV4" s="15" t="s">
        <v>20</v>
      </c>
      <c r="AW4" s="15"/>
      <c r="AX4" s="15"/>
      <c r="AY4" s="15" t="s">
        <v>21</v>
      </c>
      <c r="AZ4" s="15"/>
      <c r="BA4" s="15"/>
      <c r="BB4" s="15" t="s">
        <v>22</v>
      </c>
      <c r="BC4" s="15"/>
      <c r="BD4" s="15"/>
      <c r="BE4" s="15" t="s">
        <v>23</v>
      </c>
      <c r="BF4" s="15"/>
      <c r="BG4" s="15"/>
      <c r="BK4" s="273"/>
      <c r="BO4" s="272"/>
      <c r="BP4" s="272"/>
      <c r="BQ4" s="272"/>
    </row>
    <row r="5" s="114" customFormat="true" ht="12.75" hidden="false" customHeight="true" outlineLevel="0" collapsed="false">
      <c r="B5" s="270"/>
      <c r="C5" s="270"/>
      <c r="D5" s="270"/>
      <c r="E5" s="271"/>
      <c r="F5" s="15" t="s">
        <v>26</v>
      </c>
      <c r="G5" s="15"/>
      <c r="H5" s="15"/>
      <c r="I5" s="274" t="s">
        <v>26</v>
      </c>
      <c r="J5" s="274"/>
      <c r="K5" s="274"/>
      <c r="L5" s="15" t="s">
        <v>26</v>
      </c>
      <c r="M5" s="15"/>
      <c r="N5" s="15"/>
      <c r="O5" s="274" t="s">
        <v>26</v>
      </c>
      <c r="P5" s="274"/>
      <c r="Q5" s="274"/>
      <c r="R5" s="15" t="s">
        <v>26</v>
      </c>
      <c r="S5" s="15"/>
      <c r="T5" s="15"/>
      <c r="U5" s="274" t="s">
        <v>26</v>
      </c>
      <c r="V5" s="274"/>
      <c r="W5" s="274"/>
      <c r="X5" s="15" t="s">
        <v>26</v>
      </c>
      <c r="Y5" s="15"/>
      <c r="Z5" s="15"/>
      <c r="AA5" s="274" t="s">
        <v>26</v>
      </c>
      <c r="AB5" s="274"/>
      <c r="AC5" s="274"/>
      <c r="AD5" s="15" t="s">
        <v>26</v>
      </c>
      <c r="AE5" s="15"/>
      <c r="AF5" s="15"/>
      <c r="AG5" s="274" t="s">
        <v>26</v>
      </c>
      <c r="AH5" s="274"/>
      <c r="AI5" s="274"/>
      <c r="AJ5" s="15" t="s">
        <v>26</v>
      </c>
      <c r="AK5" s="15"/>
      <c r="AL5" s="15"/>
      <c r="AM5" s="274" t="s">
        <v>26</v>
      </c>
      <c r="AN5" s="274"/>
      <c r="AO5" s="274"/>
      <c r="AP5" s="15" t="s">
        <v>26</v>
      </c>
      <c r="AQ5" s="15"/>
      <c r="AR5" s="15"/>
      <c r="AS5" s="274" t="s">
        <v>26</v>
      </c>
      <c r="AT5" s="274"/>
      <c r="AU5" s="274"/>
      <c r="AV5" s="15" t="s">
        <v>26</v>
      </c>
      <c r="AW5" s="15"/>
      <c r="AX5" s="15"/>
      <c r="AY5" s="274" t="s">
        <v>26</v>
      </c>
      <c r="AZ5" s="274"/>
      <c r="BA5" s="274"/>
      <c r="BB5" s="15" t="s">
        <v>26</v>
      </c>
      <c r="BC5" s="15"/>
      <c r="BD5" s="15"/>
      <c r="BE5" s="274" t="s">
        <v>26</v>
      </c>
      <c r="BF5" s="274"/>
      <c r="BG5" s="274"/>
      <c r="BK5" s="273"/>
      <c r="BO5" s="274" t="s">
        <v>26</v>
      </c>
      <c r="BP5" s="274"/>
      <c r="BQ5" s="274"/>
    </row>
    <row r="6" s="114" customFormat="true" ht="20.25" hidden="false" customHeight="false" outlineLevel="0" collapsed="false">
      <c r="B6" s="275" t="s">
        <v>66</v>
      </c>
      <c r="C6" s="275" t="s">
        <v>160</v>
      </c>
      <c r="D6" s="275" t="s">
        <v>69</v>
      </c>
      <c r="E6" s="276"/>
      <c r="F6" s="277" t="s">
        <v>27</v>
      </c>
      <c r="G6" s="15" t="s">
        <v>28</v>
      </c>
      <c r="H6" s="15" t="s">
        <v>29</v>
      </c>
      <c r="I6" s="277" t="s">
        <v>27</v>
      </c>
      <c r="J6" s="15" t="s">
        <v>28</v>
      </c>
      <c r="K6" s="15" t="s">
        <v>29</v>
      </c>
      <c r="L6" s="277" t="s">
        <v>27</v>
      </c>
      <c r="M6" s="15" t="s">
        <v>28</v>
      </c>
      <c r="N6" s="15" t="s">
        <v>29</v>
      </c>
      <c r="O6" s="277" t="s">
        <v>27</v>
      </c>
      <c r="P6" s="15" t="s">
        <v>28</v>
      </c>
      <c r="Q6" s="15" t="s">
        <v>29</v>
      </c>
      <c r="R6" s="277" t="s">
        <v>27</v>
      </c>
      <c r="S6" s="15" t="s">
        <v>28</v>
      </c>
      <c r="T6" s="15" t="s">
        <v>29</v>
      </c>
      <c r="U6" s="277" t="s">
        <v>27</v>
      </c>
      <c r="V6" s="15" t="s">
        <v>28</v>
      </c>
      <c r="W6" s="15" t="s">
        <v>29</v>
      </c>
      <c r="X6" s="277" t="s">
        <v>27</v>
      </c>
      <c r="Y6" s="15" t="s">
        <v>28</v>
      </c>
      <c r="Z6" s="15" t="s">
        <v>29</v>
      </c>
      <c r="AA6" s="277" t="s">
        <v>27</v>
      </c>
      <c r="AB6" s="15" t="s">
        <v>28</v>
      </c>
      <c r="AC6" s="15" t="s">
        <v>29</v>
      </c>
      <c r="AD6" s="277" t="s">
        <v>27</v>
      </c>
      <c r="AE6" s="15" t="s">
        <v>28</v>
      </c>
      <c r="AF6" s="15" t="s">
        <v>29</v>
      </c>
      <c r="AG6" s="277" t="s">
        <v>27</v>
      </c>
      <c r="AH6" s="15" t="s">
        <v>28</v>
      </c>
      <c r="AI6" s="15" t="s">
        <v>29</v>
      </c>
      <c r="AJ6" s="277" t="s">
        <v>27</v>
      </c>
      <c r="AK6" s="15" t="s">
        <v>28</v>
      </c>
      <c r="AL6" s="15" t="s">
        <v>29</v>
      </c>
      <c r="AM6" s="277" t="s">
        <v>27</v>
      </c>
      <c r="AN6" s="15" t="s">
        <v>28</v>
      </c>
      <c r="AO6" s="15" t="s">
        <v>29</v>
      </c>
      <c r="AP6" s="277" t="s">
        <v>27</v>
      </c>
      <c r="AQ6" s="15" t="s">
        <v>28</v>
      </c>
      <c r="AR6" s="15" t="s">
        <v>29</v>
      </c>
      <c r="AS6" s="277" t="s">
        <v>27</v>
      </c>
      <c r="AT6" s="15" t="s">
        <v>28</v>
      </c>
      <c r="AU6" s="15" t="s">
        <v>29</v>
      </c>
      <c r="AV6" s="277" t="s">
        <v>27</v>
      </c>
      <c r="AW6" s="15" t="s">
        <v>28</v>
      </c>
      <c r="AX6" s="15" t="s">
        <v>29</v>
      </c>
      <c r="AY6" s="277" t="s">
        <v>27</v>
      </c>
      <c r="AZ6" s="15" t="s">
        <v>28</v>
      </c>
      <c r="BA6" s="15" t="s">
        <v>29</v>
      </c>
      <c r="BB6" s="277" t="s">
        <v>27</v>
      </c>
      <c r="BC6" s="15" t="s">
        <v>28</v>
      </c>
      <c r="BD6" s="15" t="s">
        <v>29</v>
      </c>
      <c r="BE6" s="277" t="s">
        <v>27</v>
      </c>
      <c r="BF6" s="15" t="s">
        <v>28</v>
      </c>
      <c r="BG6" s="15" t="s">
        <v>29</v>
      </c>
      <c r="BK6" s="273"/>
      <c r="BO6" s="15" t="s">
        <v>161</v>
      </c>
      <c r="BP6" s="15" t="s">
        <v>162</v>
      </c>
      <c r="BQ6" s="15" t="s">
        <v>163</v>
      </c>
    </row>
    <row r="7" s="114" customFormat="true" ht="39.75" hidden="false" customHeight="true" outlineLevel="0" collapsed="false">
      <c r="B7" s="270" t="n">
        <v>1</v>
      </c>
      <c r="C7" s="278" t="s">
        <v>164</v>
      </c>
      <c r="D7" s="270" t="s">
        <v>165</v>
      </c>
      <c r="E7" s="279"/>
      <c r="F7" s="280"/>
      <c r="G7" s="280"/>
      <c r="H7" s="280"/>
      <c r="I7" s="281" t="n">
        <v>13</v>
      </c>
      <c r="J7" s="281" t="n">
        <v>3</v>
      </c>
      <c r="K7" s="281" t="n">
        <v>5</v>
      </c>
      <c r="L7" s="282" t="n">
        <v>13</v>
      </c>
      <c r="M7" s="282" t="n">
        <v>2</v>
      </c>
      <c r="N7" s="282" t="n">
        <v>4</v>
      </c>
      <c r="O7" s="281" t="n">
        <v>13</v>
      </c>
      <c r="P7" s="281" t="n">
        <v>2</v>
      </c>
      <c r="Q7" s="281" t="n">
        <v>4</v>
      </c>
      <c r="R7" s="282" t="n">
        <v>13</v>
      </c>
      <c r="S7" s="282" t="n">
        <v>2</v>
      </c>
      <c r="T7" s="282" t="n">
        <v>4</v>
      </c>
      <c r="U7" s="281" t="n">
        <v>22</v>
      </c>
      <c r="V7" s="281" t="n">
        <v>2</v>
      </c>
      <c r="W7" s="281" t="n">
        <v>4</v>
      </c>
      <c r="X7" s="282" t="n">
        <v>22</v>
      </c>
      <c r="Y7" s="282" t="n">
        <v>2</v>
      </c>
      <c r="Z7" s="282" t="n">
        <v>4</v>
      </c>
      <c r="AA7" s="281" t="n">
        <v>22</v>
      </c>
      <c r="AB7" s="281" t="n">
        <v>2</v>
      </c>
      <c r="AC7" s="281" t="n">
        <v>4</v>
      </c>
      <c r="AD7" s="282" t="n">
        <v>22</v>
      </c>
      <c r="AE7" s="282" t="n">
        <v>2</v>
      </c>
      <c r="AF7" s="282" t="n">
        <v>4</v>
      </c>
      <c r="AG7" s="281" t="n">
        <v>22</v>
      </c>
      <c r="AH7" s="281" t="n">
        <v>2</v>
      </c>
      <c r="AI7" s="281" t="n">
        <v>4</v>
      </c>
      <c r="AJ7" s="282" t="n">
        <v>22</v>
      </c>
      <c r="AK7" s="282" t="n">
        <v>2</v>
      </c>
      <c r="AL7" s="282" t="n">
        <v>4</v>
      </c>
      <c r="AM7" s="281" t="n">
        <v>22</v>
      </c>
      <c r="AN7" s="281" t="n">
        <v>2</v>
      </c>
      <c r="AO7" s="281" t="n">
        <v>4</v>
      </c>
      <c r="AP7" s="282" t="n">
        <v>22</v>
      </c>
      <c r="AQ7" s="282" t="n">
        <v>2</v>
      </c>
      <c r="AR7" s="282" t="n">
        <v>4</v>
      </c>
      <c r="AS7" s="281" t="n">
        <v>22</v>
      </c>
      <c r="AT7" s="281" t="n">
        <v>2</v>
      </c>
      <c r="AU7" s="281" t="n">
        <v>4</v>
      </c>
      <c r="AV7" s="282" t="n">
        <v>22</v>
      </c>
      <c r="AW7" s="282" t="n">
        <v>2</v>
      </c>
      <c r="AX7" s="282" t="n">
        <v>4</v>
      </c>
      <c r="AY7" s="281" t="n">
        <v>22</v>
      </c>
      <c r="AZ7" s="281" t="n">
        <v>2</v>
      </c>
      <c r="BA7" s="281" t="n">
        <v>4</v>
      </c>
      <c r="BB7" s="282" t="n">
        <v>22</v>
      </c>
      <c r="BC7" s="282" t="n">
        <v>2</v>
      </c>
      <c r="BD7" s="282" t="n">
        <v>4</v>
      </c>
      <c r="BE7" s="281" t="n">
        <v>22</v>
      </c>
      <c r="BF7" s="281" t="n">
        <v>2</v>
      </c>
      <c r="BG7" s="281" t="n">
        <v>4</v>
      </c>
      <c r="BH7" s="283"/>
      <c r="BI7" s="284" t="n">
        <f aca="false">SUM(I7:BH7)</f>
        <v>442</v>
      </c>
      <c r="BJ7" s="283"/>
      <c r="BK7" s="285"/>
      <c r="BL7" s="283"/>
      <c r="BM7" s="283"/>
      <c r="BN7" s="283"/>
      <c r="BO7" s="286" t="n">
        <f aca="false">I7+L7+O7+R7+U7+X7+AA7+AD7+AG7+AJ7+AM7+AP7+AS7+AV7+AY7+BB7+BE7</f>
        <v>338</v>
      </c>
      <c r="BP7" s="286" t="n">
        <f aca="false">J7+M7+P7+S7+V7+Y7+AB7+AE7+AH7+AK7+AN7+AQ7+AT7+AW7+AZ7+BC7+BF7</f>
        <v>35</v>
      </c>
      <c r="BQ7" s="286" t="n">
        <f aca="false">BG7+BD7+BA7+AX7+AU7+AR7+AO7+AL7+AI7+AF7+AC7+Z7+W7+T7+Q7+N7+K7</f>
        <v>69</v>
      </c>
    </row>
    <row r="8" s="114" customFormat="true" ht="39.75" hidden="false" customHeight="true" outlineLevel="0" collapsed="false">
      <c r="B8" s="287" t="n">
        <v>2</v>
      </c>
      <c r="C8" s="288" t="s">
        <v>166</v>
      </c>
      <c r="D8" s="287" t="s">
        <v>167</v>
      </c>
      <c r="E8" s="289"/>
      <c r="F8" s="290"/>
      <c r="G8" s="290"/>
      <c r="H8" s="290"/>
      <c r="I8" s="291" t="n">
        <v>44</v>
      </c>
      <c r="J8" s="291" t="n">
        <v>2</v>
      </c>
      <c r="K8" s="291"/>
      <c r="L8" s="292" t="n">
        <v>44</v>
      </c>
      <c r="M8" s="292" t="n">
        <v>2</v>
      </c>
      <c r="N8" s="292"/>
      <c r="O8" s="291" t="n">
        <v>44</v>
      </c>
      <c r="P8" s="291" t="n">
        <v>2</v>
      </c>
      <c r="Q8" s="291"/>
      <c r="R8" s="292" t="n">
        <v>44</v>
      </c>
      <c r="S8" s="292" t="n">
        <v>2</v>
      </c>
      <c r="T8" s="292"/>
      <c r="U8" s="291" t="n">
        <v>44</v>
      </c>
      <c r="V8" s="291" t="n">
        <v>2</v>
      </c>
      <c r="W8" s="291"/>
      <c r="X8" s="292" t="n">
        <v>44</v>
      </c>
      <c r="Y8" s="292" t="n">
        <v>2</v>
      </c>
      <c r="Z8" s="292"/>
      <c r="AA8" s="291" t="n">
        <v>44</v>
      </c>
      <c r="AB8" s="291" t="n">
        <v>2</v>
      </c>
      <c r="AC8" s="291"/>
      <c r="AD8" s="292" t="n">
        <v>44</v>
      </c>
      <c r="AE8" s="292" t="n">
        <v>2</v>
      </c>
      <c r="AF8" s="292"/>
      <c r="AG8" s="291" t="n">
        <v>57</v>
      </c>
      <c r="AH8" s="291" t="n">
        <v>2</v>
      </c>
      <c r="AI8" s="291"/>
      <c r="AJ8" s="292" t="n">
        <v>35</v>
      </c>
      <c r="AK8" s="292" t="n">
        <v>2</v>
      </c>
      <c r="AL8" s="292"/>
      <c r="AM8" s="291" t="n">
        <v>35</v>
      </c>
      <c r="AN8" s="291" t="n">
        <v>2</v>
      </c>
      <c r="AO8" s="291"/>
      <c r="AP8" s="292" t="n">
        <v>35</v>
      </c>
      <c r="AQ8" s="292" t="n">
        <v>2</v>
      </c>
      <c r="AR8" s="292"/>
      <c r="AS8" s="291" t="n">
        <v>35</v>
      </c>
      <c r="AT8" s="291" t="n">
        <v>2</v>
      </c>
      <c r="AU8" s="291"/>
      <c r="AV8" s="292" t="n">
        <v>35</v>
      </c>
      <c r="AW8" s="292" t="n">
        <v>2</v>
      </c>
      <c r="AX8" s="292"/>
      <c r="AY8" s="291" t="n">
        <v>22</v>
      </c>
      <c r="AZ8" s="291" t="n">
        <v>2</v>
      </c>
      <c r="BA8" s="291"/>
      <c r="BB8" s="292" t="n">
        <v>35</v>
      </c>
      <c r="BC8" s="292" t="n">
        <v>2</v>
      </c>
      <c r="BD8" s="292"/>
      <c r="BE8" s="291" t="n">
        <v>35</v>
      </c>
      <c r="BF8" s="291" t="n">
        <v>2</v>
      </c>
      <c r="BG8" s="291"/>
      <c r="BH8" s="283"/>
      <c r="BI8" s="284" t="n">
        <f aca="false">SUM(I8:BH8)</f>
        <v>710</v>
      </c>
      <c r="BJ8" s="283"/>
      <c r="BK8" s="285"/>
      <c r="BL8" s="283"/>
      <c r="BM8" s="283"/>
      <c r="BN8" s="283"/>
      <c r="BO8" s="286" t="n">
        <f aca="false">I8+L8+O8+R8+U8+X8+AA8+AD8+AG8+AJ8+AM8+AP8+AS8+AV8+AY8+BB8+BE8</f>
        <v>676</v>
      </c>
      <c r="BP8" s="286" t="n">
        <f aca="false">J8+M8+P8+S8+V8+Y8+AB8+AE8+AH8+AK8+AN8+AQ8+AT8+AW8+AZ8+BC8+BF8</f>
        <v>34</v>
      </c>
      <c r="BQ8" s="286" t="n">
        <f aca="false">K8+N8+Q8+T8+W8+Z8+AC8+AF8+AI8+AL8+AO8+AR8+AU8+AX8+BA8+BD8+BG8</f>
        <v>0</v>
      </c>
    </row>
    <row r="9" s="114" customFormat="true" ht="47.25" hidden="false" customHeight="true" outlineLevel="0" collapsed="false">
      <c r="B9" s="270" t="n">
        <v>3</v>
      </c>
      <c r="C9" s="278" t="s">
        <v>168</v>
      </c>
      <c r="D9" s="293" t="s">
        <v>169</v>
      </c>
      <c r="E9" s="279"/>
      <c r="F9" s="294"/>
      <c r="G9" s="294"/>
      <c r="H9" s="294"/>
      <c r="I9" s="295"/>
      <c r="J9" s="295"/>
      <c r="K9" s="295"/>
      <c r="L9" s="296"/>
      <c r="M9" s="296"/>
      <c r="N9" s="296"/>
      <c r="O9" s="295"/>
      <c r="P9" s="295"/>
      <c r="Q9" s="295"/>
      <c r="R9" s="296"/>
      <c r="S9" s="296"/>
      <c r="T9" s="296"/>
      <c r="U9" s="295"/>
      <c r="V9" s="295"/>
      <c r="W9" s="295"/>
      <c r="X9" s="296"/>
      <c r="Y9" s="296"/>
      <c r="Z9" s="296"/>
      <c r="AA9" s="295"/>
      <c r="AB9" s="295"/>
      <c r="AC9" s="295"/>
      <c r="AD9" s="296"/>
      <c r="AE9" s="296"/>
      <c r="AF9" s="296"/>
      <c r="AG9" s="295" t="n">
        <v>44</v>
      </c>
      <c r="AH9" s="295" t="n">
        <v>2</v>
      </c>
      <c r="AI9" s="295"/>
      <c r="AJ9" s="296" t="n">
        <v>57</v>
      </c>
      <c r="AK9" s="296" t="n">
        <v>2</v>
      </c>
      <c r="AL9" s="296"/>
      <c r="AM9" s="295" t="n">
        <v>44</v>
      </c>
      <c r="AN9" s="295" t="n">
        <v>2</v>
      </c>
      <c r="AO9" s="295"/>
      <c r="AP9" s="296" t="n">
        <v>57</v>
      </c>
      <c r="AQ9" s="296" t="n">
        <v>2</v>
      </c>
      <c r="AR9" s="296"/>
      <c r="AS9" s="295" t="n">
        <v>35</v>
      </c>
      <c r="AT9" s="295" t="n">
        <v>2</v>
      </c>
      <c r="AU9" s="295"/>
      <c r="AV9" s="296" t="n">
        <v>35</v>
      </c>
      <c r="AW9" s="296" t="n">
        <v>2</v>
      </c>
      <c r="AX9" s="296"/>
      <c r="AY9" s="295"/>
      <c r="AZ9" s="295"/>
      <c r="BA9" s="295"/>
      <c r="BB9" s="296" t="n">
        <v>22</v>
      </c>
      <c r="BC9" s="296" t="n">
        <v>2</v>
      </c>
      <c r="BD9" s="296"/>
      <c r="BE9" s="295" t="n">
        <v>22</v>
      </c>
      <c r="BF9" s="295" t="n">
        <v>2</v>
      </c>
      <c r="BG9" s="295"/>
      <c r="BH9" s="283"/>
      <c r="BI9" s="284" t="n">
        <f aca="false">SUM(I9:BH9)</f>
        <v>332</v>
      </c>
      <c r="BJ9" s="283"/>
      <c r="BK9" s="285"/>
      <c r="BL9" s="283"/>
      <c r="BM9" s="283"/>
      <c r="BN9" s="283"/>
      <c r="BO9" s="286" t="n">
        <f aca="false">I9+L9+O9+R9+U9+X9+AA9+AD9+AG9+AJ9+AM9+AP9+AS9+AV9+AY9+BB9+BE9</f>
        <v>316</v>
      </c>
      <c r="BP9" s="286" t="n">
        <f aca="false">J9+M9+P9+S9+V9+Y9+AB9+AE9+AH9+AK9+AN9+AQ9+AT9+AW9+AZ9+BC9+BF9</f>
        <v>16</v>
      </c>
      <c r="BQ9" s="282" t="n">
        <f aca="false">K9+N9+Q9+T9+W9+Z9+AC9+AF9+AI9+AL9+AO9+AR9+AU9+AX9+BA9+BD9+BG9</f>
        <v>0</v>
      </c>
    </row>
    <row r="10" s="114" customFormat="true" ht="9.75" hidden="false" customHeight="true" outlineLevel="0" collapsed="false">
      <c r="B10" s="297"/>
      <c r="C10" s="298"/>
      <c r="D10" s="298"/>
      <c r="E10" s="299"/>
      <c r="F10" s="300"/>
      <c r="G10" s="300"/>
      <c r="H10" s="300"/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301"/>
      <c r="T10" s="301"/>
      <c r="U10" s="301"/>
      <c r="V10" s="301"/>
      <c r="W10" s="301"/>
      <c r="X10" s="301"/>
      <c r="Y10" s="301"/>
      <c r="Z10" s="301"/>
      <c r="AA10" s="301"/>
      <c r="AB10" s="301"/>
      <c r="AC10" s="301"/>
      <c r="AD10" s="301"/>
      <c r="AE10" s="301"/>
      <c r="AF10" s="301"/>
      <c r="AG10" s="301"/>
      <c r="AH10" s="301"/>
      <c r="AI10" s="301"/>
      <c r="AJ10" s="301"/>
      <c r="AK10" s="301"/>
      <c r="AL10" s="301"/>
      <c r="AM10" s="301"/>
      <c r="AN10" s="301"/>
      <c r="AO10" s="301"/>
      <c r="AP10" s="301"/>
      <c r="AQ10" s="301"/>
      <c r="AR10" s="301"/>
      <c r="AS10" s="301"/>
      <c r="AT10" s="302"/>
      <c r="AU10" s="302"/>
      <c r="AV10" s="302"/>
      <c r="AW10" s="302"/>
      <c r="AX10" s="302"/>
      <c r="AY10" s="302"/>
      <c r="AZ10" s="302"/>
      <c r="BA10" s="302"/>
      <c r="BB10" s="302"/>
      <c r="BC10" s="302"/>
      <c r="BD10" s="302"/>
      <c r="BE10" s="302"/>
      <c r="BF10" s="302"/>
      <c r="BG10" s="303"/>
      <c r="BK10" s="273"/>
      <c r="BO10" s="191"/>
      <c r="BP10" s="191"/>
      <c r="BQ10" s="191"/>
    </row>
    <row r="11" s="114" customFormat="true" ht="30" hidden="false" customHeight="true" outlineLevel="0" collapsed="false">
      <c r="B11" s="304" t="s">
        <v>170</v>
      </c>
      <c r="C11" s="304"/>
      <c r="D11" s="304"/>
      <c r="E11" s="305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  <c r="V11" s="306"/>
      <c r="W11" s="306"/>
      <c r="X11" s="306"/>
      <c r="Y11" s="306"/>
      <c r="Z11" s="306"/>
      <c r="AA11" s="306"/>
      <c r="AB11" s="306"/>
      <c r="AC11" s="306"/>
      <c r="AD11" s="306"/>
      <c r="AE11" s="306"/>
      <c r="AF11" s="306"/>
      <c r="AG11" s="306"/>
      <c r="AH11" s="306"/>
      <c r="AI11" s="306"/>
      <c r="AJ11" s="306"/>
      <c r="AK11" s="306"/>
      <c r="AL11" s="306"/>
      <c r="AM11" s="306"/>
      <c r="AN11" s="306"/>
      <c r="AO11" s="306"/>
      <c r="AP11" s="306"/>
      <c r="AQ11" s="306"/>
      <c r="AR11" s="306"/>
      <c r="AS11" s="306"/>
      <c r="AT11" s="306"/>
      <c r="AU11" s="306"/>
      <c r="AV11" s="306"/>
      <c r="AW11" s="306"/>
      <c r="AX11" s="306"/>
      <c r="AY11" s="306"/>
      <c r="AZ11" s="306"/>
      <c r="BA11" s="306"/>
      <c r="BB11" s="306"/>
      <c r="BC11" s="306"/>
      <c r="BD11" s="306"/>
      <c r="BE11" s="306"/>
      <c r="BF11" s="306"/>
      <c r="BG11" s="307"/>
      <c r="BI11" s="191"/>
      <c r="BK11" s="273"/>
      <c r="BO11" s="191"/>
      <c r="BP11" s="191"/>
      <c r="BQ11" s="191"/>
    </row>
    <row r="12" s="114" customFormat="true" ht="78" hidden="false" customHeight="true" outlineLevel="0" collapsed="false">
      <c r="B12" s="308" t="s">
        <v>66</v>
      </c>
      <c r="C12" s="308" t="s">
        <v>171</v>
      </c>
      <c r="D12" s="308" t="s">
        <v>172</v>
      </c>
      <c r="E12" s="309" t="s">
        <v>73</v>
      </c>
      <c r="F12" s="310"/>
      <c r="G12" s="310"/>
      <c r="H12" s="310"/>
      <c r="I12" s="311"/>
      <c r="J12" s="311"/>
      <c r="K12" s="311"/>
      <c r="L12" s="312"/>
      <c r="M12" s="312"/>
      <c r="N12" s="312"/>
      <c r="O12" s="311"/>
      <c r="P12" s="311"/>
      <c r="Q12" s="311"/>
      <c r="R12" s="312"/>
      <c r="S12" s="312"/>
      <c r="T12" s="312"/>
      <c r="U12" s="311"/>
      <c r="V12" s="311"/>
      <c r="W12" s="311"/>
      <c r="X12" s="312"/>
      <c r="Y12" s="312"/>
      <c r="Z12" s="312"/>
      <c r="AA12" s="311"/>
      <c r="AB12" s="311"/>
      <c r="AC12" s="311"/>
      <c r="AD12" s="312"/>
      <c r="AE12" s="312"/>
      <c r="AF12" s="312"/>
      <c r="AG12" s="311"/>
      <c r="AH12" s="311"/>
      <c r="AI12" s="311"/>
      <c r="AJ12" s="312"/>
      <c r="AK12" s="312"/>
      <c r="AL12" s="312"/>
      <c r="AM12" s="311"/>
      <c r="AN12" s="311"/>
      <c r="AO12" s="311"/>
      <c r="AP12" s="312"/>
      <c r="AQ12" s="312"/>
      <c r="AR12" s="312"/>
      <c r="AS12" s="311"/>
      <c r="AT12" s="311"/>
      <c r="AU12" s="311"/>
      <c r="AV12" s="312"/>
      <c r="AW12" s="312"/>
      <c r="AX12" s="312"/>
      <c r="AY12" s="311"/>
      <c r="AZ12" s="311"/>
      <c r="BA12" s="311"/>
      <c r="BB12" s="312"/>
      <c r="BC12" s="312"/>
      <c r="BD12" s="312"/>
      <c r="BE12" s="311"/>
      <c r="BF12" s="311"/>
      <c r="BG12" s="311"/>
      <c r="BH12" s="283"/>
      <c r="BI12" s="313"/>
      <c r="BJ12" s="283"/>
      <c r="BK12" s="285"/>
      <c r="BL12" s="283"/>
      <c r="BM12" s="283"/>
      <c r="BN12" s="283"/>
      <c r="BO12" s="313"/>
      <c r="BP12" s="313"/>
      <c r="BQ12" s="313"/>
      <c r="BR12" s="283"/>
      <c r="BS12" s="283"/>
    </row>
    <row r="13" s="114" customFormat="true" ht="49.5" hidden="false" customHeight="true" outlineLevel="0" collapsed="false">
      <c r="B13" s="314" t="n">
        <v>1</v>
      </c>
      <c r="C13" s="315" t="s">
        <v>173</v>
      </c>
      <c r="D13" s="316" t="s">
        <v>174</v>
      </c>
      <c r="E13" s="317" t="n">
        <v>333.58</v>
      </c>
      <c r="F13" s="318"/>
      <c r="G13" s="319"/>
      <c r="H13" s="319"/>
      <c r="I13" s="320" t="n">
        <f aca="false">E13*I7</f>
        <v>4336.54</v>
      </c>
      <c r="J13" s="320"/>
      <c r="K13" s="320"/>
      <c r="L13" s="321" t="n">
        <f aca="false">E13*L7</f>
        <v>4336.54</v>
      </c>
      <c r="M13" s="321"/>
      <c r="N13" s="321"/>
      <c r="O13" s="320" t="n">
        <f aca="false">E13*O7</f>
        <v>4336.54</v>
      </c>
      <c r="P13" s="320"/>
      <c r="Q13" s="320"/>
      <c r="R13" s="321" t="n">
        <f aca="false">E13*R7</f>
        <v>4336.54</v>
      </c>
      <c r="S13" s="321"/>
      <c r="T13" s="321"/>
      <c r="U13" s="320" t="n">
        <f aca="false">E13*U7</f>
        <v>7338.76</v>
      </c>
      <c r="V13" s="320"/>
      <c r="W13" s="320"/>
      <c r="X13" s="321" t="n">
        <f aca="false">E13*X7</f>
        <v>7338.76</v>
      </c>
      <c r="Y13" s="321"/>
      <c r="Z13" s="321"/>
      <c r="AA13" s="320" t="n">
        <f aca="false">E13*AA7</f>
        <v>7338.76</v>
      </c>
      <c r="AB13" s="320"/>
      <c r="AC13" s="320"/>
      <c r="AD13" s="322" t="n">
        <f aca="false">E13*AD7</f>
        <v>7338.76</v>
      </c>
      <c r="AE13" s="322"/>
      <c r="AF13" s="322"/>
      <c r="AG13" s="320" t="n">
        <f aca="false">E13*AG7</f>
        <v>7338.76</v>
      </c>
      <c r="AH13" s="320"/>
      <c r="AI13" s="320"/>
      <c r="AJ13" s="322" t="n">
        <f aca="false">E13*AJ7</f>
        <v>7338.76</v>
      </c>
      <c r="AK13" s="322"/>
      <c r="AL13" s="322"/>
      <c r="AM13" s="320" t="n">
        <f aca="false">E13*AM7</f>
        <v>7338.76</v>
      </c>
      <c r="AN13" s="320"/>
      <c r="AO13" s="320"/>
      <c r="AP13" s="322" t="n">
        <f aca="false">E13*AP7</f>
        <v>7338.76</v>
      </c>
      <c r="AQ13" s="322"/>
      <c r="AR13" s="322"/>
      <c r="AS13" s="320" t="n">
        <f aca="false">E13*AS7</f>
        <v>7338.76</v>
      </c>
      <c r="AT13" s="320"/>
      <c r="AU13" s="320"/>
      <c r="AV13" s="322" t="n">
        <f aca="false">E13*AV7</f>
        <v>7338.76</v>
      </c>
      <c r="AW13" s="322"/>
      <c r="AX13" s="322"/>
      <c r="AY13" s="320" t="n">
        <f aca="false">E13*AY7</f>
        <v>7338.76</v>
      </c>
      <c r="AZ13" s="320"/>
      <c r="BA13" s="320"/>
      <c r="BB13" s="322" t="n">
        <f aca="false">E13*BB7</f>
        <v>7338.76</v>
      </c>
      <c r="BC13" s="322"/>
      <c r="BD13" s="322"/>
      <c r="BE13" s="320" t="n">
        <f aca="false">E13*BE7</f>
        <v>7338.76</v>
      </c>
      <c r="BF13" s="320"/>
      <c r="BG13" s="320"/>
      <c r="BH13" s="283"/>
      <c r="BI13" s="321" t="n">
        <f aca="false">SUM(I13:BG13)</f>
        <v>112750.04</v>
      </c>
      <c r="BJ13" s="283"/>
      <c r="BK13" s="323"/>
      <c r="BL13" s="324"/>
      <c r="BM13" s="324"/>
      <c r="BN13" s="324"/>
      <c r="BO13" s="325" t="n">
        <f aca="false">BO7*E13</f>
        <v>112750.04</v>
      </c>
      <c r="BP13" s="325" t="n">
        <f aca="false">BP7*E14</f>
        <v>23350.6</v>
      </c>
      <c r="BQ13" s="325" t="n">
        <f aca="false">BQ7*E15</f>
        <v>23017.02</v>
      </c>
      <c r="BR13" s="326" t="n">
        <f aca="false">SUM(BO13:BQ13)</f>
        <v>159117.66</v>
      </c>
      <c r="BS13" s="283"/>
    </row>
    <row r="14" s="114" customFormat="true" ht="49.5" hidden="false" customHeight="true" outlineLevel="0" collapsed="false">
      <c r="B14" s="314"/>
      <c r="C14" s="315"/>
      <c r="D14" s="327" t="s">
        <v>175</v>
      </c>
      <c r="E14" s="328" t="n">
        <v>667.16</v>
      </c>
      <c r="F14" s="318"/>
      <c r="G14" s="319"/>
      <c r="H14" s="319"/>
      <c r="I14" s="320"/>
      <c r="J14" s="320" t="n">
        <f aca="false">E14*J7</f>
        <v>2001.48</v>
      </c>
      <c r="K14" s="320"/>
      <c r="L14" s="321"/>
      <c r="M14" s="321" t="n">
        <f aca="false">E14*M7</f>
        <v>1334.32</v>
      </c>
      <c r="N14" s="321"/>
      <c r="O14" s="320"/>
      <c r="P14" s="320" t="n">
        <f aca="false">E14*P7</f>
        <v>1334.32</v>
      </c>
      <c r="Q14" s="320"/>
      <c r="R14" s="321"/>
      <c r="S14" s="321" t="n">
        <f aca="false">E14*S7</f>
        <v>1334.32</v>
      </c>
      <c r="T14" s="321"/>
      <c r="U14" s="320"/>
      <c r="V14" s="320" t="n">
        <f aca="false">E14*V7</f>
        <v>1334.32</v>
      </c>
      <c r="W14" s="320"/>
      <c r="X14" s="321"/>
      <c r="Y14" s="321" t="n">
        <f aca="false">E14*Y7</f>
        <v>1334.32</v>
      </c>
      <c r="Z14" s="321"/>
      <c r="AA14" s="320"/>
      <c r="AB14" s="320" t="n">
        <f aca="false">E14*AB7</f>
        <v>1334.32</v>
      </c>
      <c r="AC14" s="320"/>
      <c r="AD14" s="322"/>
      <c r="AE14" s="322" t="n">
        <f aca="false">E14*AE7</f>
        <v>1334.32</v>
      </c>
      <c r="AF14" s="322"/>
      <c r="AG14" s="320"/>
      <c r="AH14" s="320" t="n">
        <f aca="false">E14*AH7</f>
        <v>1334.32</v>
      </c>
      <c r="AI14" s="320"/>
      <c r="AJ14" s="322"/>
      <c r="AK14" s="322" t="n">
        <f aca="false">E14*AK7</f>
        <v>1334.32</v>
      </c>
      <c r="AL14" s="322"/>
      <c r="AM14" s="320"/>
      <c r="AN14" s="320" t="n">
        <f aca="false">E14*AN7</f>
        <v>1334.32</v>
      </c>
      <c r="AO14" s="320"/>
      <c r="AP14" s="322"/>
      <c r="AQ14" s="322" t="n">
        <f aca="false">E14*AQ7</f>
        <v>1334.32</v>
      </c>
      <c r="AR14" s="322"/>
      <c r="AS14" s="320"/>
      <c r="AT14" s="320" t="n">
        <f aca="false">E14*AT7</f>
        <v>1334.32</v>
      </c>
      <c r="AU14" s="320"/>
      <c r="AV14" s="322"/>
      <c r="AW14" s="322" t="n">
        <f aca="false">E14*AW7</f>
        <v>1334.32</v>
      </c>
      <c r="AX14" s="322"/>
      <c r="AY14" s="320"/>
      <c r="AZ14" s="320" t="n">
        <f aca="false">E14*AZ7</f>
        <v>1334.32</v>
      </c>
      <c r="BA14" s="320"/>
      <c r="BB14" s="322"/>
      <c r="BC14" s="322" t="n">
        <f aca="false">E14*BC7</f>
        <v>1334.32</v>
      </c>
      <c r="BD14" s="322"/>
      <c r="BE14" s="320"/>
      <c r="BF14" s="320" t="n">
        <f aca="false">E14*BF7</f>
        <v>1334.32</v>
      </c>
      <c r="BG14" s="320"/>
      <c r="BH14" s="283"/>
      <c r="BI14" s="325" t="n">
        <f aca="false">SUM(I14:BG14)</f>
        <v>23350.6</v>
      </c>
      <c r="BJ14" s="283"/>
      <c r="BK14" s="285"/>
      <c r="BL14" s="283"/>
      <c r="BM14" s="283"/>
      <c r="BN14" s="283"/>
      <c r="BO14" s="322"/>
      <c r="BP14" s="322"/>
      <c r="BQ14" s="322"/>
      <c r="BR14" s="283"/>
      <c r="BS14" s="283"/>
    </row>
    <row r="15" s="114" customFormat="true" ht="49.5" hidden="false" customHeight="true" outlineLevel="0" collapsed="false">
      <c r="B15" s="314"/>
      <c r="C15" s="315"/>
      <c r="D15" s="329" t="s">
        <v>176</v>
      </c>
      <c r="E15" s="328" t="n">
        <v>333.58</v>
      </c>
      <c r="F15" s="318"/>
      <c r="G15" s="319"/>
      <c r="H15" s="319"/>
      <c r="I15" s="320"/>
      <c r="J15" s="320"/>
      <c r="K15" s="320" t="n">
        <f aca="false">E15*K7</f>
        <v>1667.9</v>
      </c>
      <c r="L15" s="321"/>
      <c r="M15" s="321"/>
      <c r="N15" s="321" t="n">
        <f aca="false">E15*N7</f>
        <v>1334.32</v>
      </c>
      <c r="O15" s="320"/>
      <c r="P15" s="320"/>
      <c r="Q15" s="320" t="n">
        <f aca="false">E15*Q7</f>
        <v>1334.32</v>
      </c>
      <c r="R15" s="321"/>
      <c r="S15" s="321"/>
      <c r="T15" s="321" t="n">
        <f aca="false">E15*T7</f>
        <v>1334.32</v>
      </c>
      <c r="U15" s="320"/>
      <c r="V15" s="320"/>
      <c r="W15" s="320" t="n">
        <f aca="false">E15*W7</f>
        <v>1334.32</v>
      </c>
      <c r="X15" s="321"/>
      <c r="Y15" s="321"/>
      <c r="Z15" s="321" t="n">
        <f aca="false">E15*Z7</f>
        <v>1334.32</v>
      </c>
      <c r="AA15" s="320"/>
      <c r="AB15" s="320"/>
      <c r="AC15" s="320" t="n">
        <f aca="false">E15*AC7</f>
        <v>1334.32</v>
      </c>
      <c r="AD15" s="322"/>
      <c r="AE15" s="322"/>
      <c r="AF15" s="322" t="n">
        <f aca="false">E15*AF7</f>
        <v>1334.32</v>
      </c>
      <c r="AG15" s="320"/>
      <c r="AH15" s="320"/>
      <c r="AI15" s="320" t="n">
        <f aca="false">E15*AI7</f>
        <v>1334.32</v>
      </c>
      <c r="AJ15" s="322"/>
      <c r="AK15" s="322"/>
      <c r="AL15" s="322" t="n">
        <f aca="false">E15*AL7</f>
        <v>1334.32</v>
      </c>
      <c r="AM15" s="320"/>
      <c r="AN15" s="320"/>
      <c r="AO15" s="320" t="n">
        <f aca="false">E15*AO7</f>
        <v>1334.32</v>
      </c>
      <c r="AP15" s="322"/>
      <c r="AQ15" s="322"/>
      <c r="AR15" s="322" t="n">
        <f aca="false">E15*AR7</f>
        <v>1334.32</v>
      </c>
      <c r="AS15" s="320"/>
      <c r="AT15" s="320"/>
      <c r="AU15" s="320" t="n">
        <f aca="false">E15*AU7</f>
        <v>1334.32</v>
      </c>
      <c r="AV15" s="322"/>
      <c r="AW15" s="322"/>
      <c r="AX15" s="322" t="n">
        <f aca="false">E15*AX7</f>
        <v>1334.32</v>
      </c>
      <c r="AY15" s="320"/>
      <c r="AZ15" s="320"/>
      <c r="BA15" s="320" t="n">
        <f aca="false">E15*BA7</f>
        <v>1334.32</v>
      </c>
      <c r="BB15" s="322"/>
      <c r="BC15" s="322"/>
      <c r="BD15" s="322" t="n">
        <f aca="false">E15*BD7</f>
        <v>1334.32</v>
      </c>
      <c r="BE15" s="320"/>
      <c r="BF15" s="320"/>
      <c r="BG15" s="320" t="n">
        <f aca="false">E15*BG7</f>
        <v>1334.32</v>
      </c>
      <c r="BH15" s="283"/>
      <c r="BI15" s="325" t="n">
        <f aca="false">SUM(I15:BG15)</f>
        <v>23017.02</v>
      </c>
      <c r="BJ15" s="283"/>
      <c r="BK15" s="285"/>
      <c r="BL15" s="283"/>
      <c r="BM15" s="283"/>
      <c r="BN15" s="283"/>
      <c r="BO15" s="322"/>
      <c r="BP15" s="322"/>
      <c r="BQ15" s="322"/>
      <c r="BR15" s="283"/>
      <c r="BS15" s="283"/>
    </row>
    <row r="16" s="114" customFormat="true" ht="49.5" hidden="false" customHeight="true" outlineLevel="0" collapsed="false">
      <c r="B16" s="330" t="n">
        <v>2</v>
      </c>
      <c r="C16" s="331" t="s">
        <v>177</v>
      </c>
      <c r="D16" s="332" t="s">
        <v>174</v>
      </c>
      <c r="E16" s="333" t="n">
        <v>105.46</v>
      </c>
      <c r="F16" s="334"/>
      <c r="G16" s="319"/>
      <c r="H16" s="319"/>
      <c r="I16" s="320" t="n">
        <f aca="false">E16*I8</f>
        <v>4640.24</v>
      </c>
      <c r="J16" s="320"/>
      <c r="K16" s="320"/>
      <c r="L16" s="321" t="n">
        <f aca="false">E16*L8</f>
        <v>4640.24</v>
      </c>
      <c r="M16" s="321"/>
      <c r="N16" s="321"/>
      <c r="O16" s="320" t="n">
        <f aca="false">E16*O8</f>
        <v>4640.24</v>
      </c>
      <c r="P16" s="320"/>
      <c r="Q16" s="320"/>
      <c r="R16" s="321" t="n">
        <f aca="false">E16*R8</f>
        <v>4640.24</v>
      </c>
      <c r="S16" s="321"/>
      <c r="T16" s="321"/>
      <c r="U16" s="320" t="n">
        <f aca="false">E16*U8</f>
        <v>4640.24</v>
      </c>
      <c r="V16" s="320"/>
      <c r="W16" s="320"/>
      <c r="X16" s="321" t="n">
        <f aca="false">E16*X8</f>
        <v>4640.24</v>
      </c>
      <c r="Y16" s="321"/>
      <c r="Z16" s="321"/>
      <c r="AA16" s="320" t="n">
        <f aca="false">E16*AA8</f>
        <v>4640.24</v>
      </c>
      <c r="AB16" s="320"/>
      <c r="AC16" s="320"/>
      <c r="AD16" s="322" t="n">
        <f aca="false">E16*AD8</f>
        <v>4640.24</v>
      </c>
      <c r="AE16" s="322"/>
      <c r="AF16" s="322"/>
      <c r="AG16" s="320" t="n">
        <f aca="false">E16*AG8</f>
        <v>6011.22</v>
      </c>
      <c r="AH16" s="320"/>
      <c r="AI16" s="320"/>
      <c r="AJ16" s="322" t="n">
        <f aca="false">E16*AJ8</f>
        <v>3691.1</v>
      </c>
      <c r="AK16" s="322"/>
      <c r="AL16" s="322"/>
      <c r="AM16" s="320" t="n">
        <f aca="false">E16*AM8</f>
        <v>3691.1</v>
      </c>
      <c r="AN16" s="320"/>
      <c r="AO16" s="320"/>
      <c r="AP16" s="322" t="n">
        <f aca="false">E16*AP8</f>
        <v>3691.1</v>
      </c>
      <c r="AQ16" s="322"/>
      <c r="AR16" s="322"/>
      <c r="AS16" s="320" t="n">
        <f aca="false">E16*AS8</f>
        <v>3691.1</v>
      </c>
      <c r="AT16" s="320"/>
      <c r="AU16" s="320"/>
      <c r="AV16" s="322" t="n">
        <f aca="false">E16*AV8</f>
        <v>3691.1</v>
      </c>
      <c r="AW16" s="322"/>
      <c r="AX16" s="322"/>
      <c r="AY16" s="320" t="n">
        <f aca="false">E16*AY8</f>
        <v>2320.12</v>
      </c>
      <c r="AZ16" s="320"/>
      <c r="BA16" s="320"/>
      <c r="BB16" s="322" t="n">
        <f aca="false">E16*BB8</f>
        <v>3691.1</v>
      </c>
      <c r="BC16" s="322"/>
      <c r="BD16" s="322"/>
      <c r="BE16" s="320" t="n">
        <f aca="false">E16*BE8</f>
        <v>3691.1</v>
      </c>
      <c r="BF16" s="320"/>
      <c r="BG16" s="320"/>
      <c r="BH16" s="283"/>
      <c r="BI16" s="335" t="n">
        <f aca="false">SUM(I16:BG16)</f>
        <v>71290.96</v>
      </c>
      <c r="BJ16" s="283"/>
      <c r="BK16" s="323"/>
      <c r="BL16" s="336"/>
      <c r="BM16" s="336"/>
      <c r="BN16" s="336"/>
      <c r="BO16" s="335" t="n">
        <f aca="false">BO8*E16</f>
        <v>71290.96</v>
      </c>
      <c r="BP16" s="335" t="n">
        <f aca="false">BP8*E17</f>
        <v>7171.28</v>
      </c>
      <c r="BQ16" s="335"/>
      <c r="BR16" s="337" t="n">
        <f aca="false">SUM(BO16:BQ16)</f>
        <v>78462.24</v>
      </c>
      <c r="BS16" s="283"/>
    </row>
    <row r="17" s="114" customFormat="true" ht="49.5" hidden="false" customHeight="true" outlineLevel="0" collapsed="false">
      <c r="B17" s="330"/>
      <c r="C17" s="331"/>
      <c r="D17" s="338" t="s">
        <v>175</v>
      </c>
      <c r="E17" s="333" t="n">
        <v>210.92</v>
      </c>
      <c r="F17" s="318"/>
      <c r="G17" s="318"/>
      <c r="H17" s="319"/>
      <c r="I17" s="320"/>
      <c r="J17" s="320" t="n">
        <f aca="false">E17*J8</f>
        <v>421.84</v>
      </c>
      <c r="K17" s="320"/>
      <c r="L17" s="321"/>
      <c r="M17" s="321" t="n">
        <f aca="false">E17*M8</f>
        <v>421.84</v>
      </c>
      <c r="N17" s="321"/>
      <c r="O17" s="320"/>
      <c r="P17" s="320" t="n">
        <f aca="false">E17*P8</f>
        <v>421.84</v>
      </c>
      <c r="Q17" s="320"/>
      <c r="R17" s="321"/>
      <c r="S17" s="321" t="n">
        <f aca="false">E17*S8</f>
        <v>421.84</v>
      </c>
      <c r="T17" s="321"/>
      <c r="U17" s="320"/>
      <c r="V17" s="320" t="n">
        <f aca="false">E17*V8</f>
        <v>421.84</v>
      </c>
      <c r="W17" s="320"/>
      <c r="X17" s="321"/>
      <c r="Y17" s="321" t="n">
        <f aca="false">E17*Y8</f>
        <v>421.84</v>
      </c>
      <c r="Z17" s="321"/>
      <c r="AA17" s="320"/>
      <c r="AB17" s="320" t="n">
        <f aca="false">E17*AB8</f>
        <v>421.84</v>
      </c>
      <c r="AC17" s="320"/>
      <c r="AD17" s="322"/>
      <c r="AE17" s="322" t="n">
        <f aca="false">E17*AE8</f>
        <v>421.84</v>
      </c>
      <c r="AF17" s="322"/>
      <c r="AG17" s="320"/>
      <c r="AH17" s="320" t="n">
        <f aca="false">E17*AH8</f>
        <v>421.84</v>
      </c>
      <c r="AI17" s="320"/>
      <c r="AJ17" s="322"/>
      <c r="AK17" s="322" t="n">
        <f aca="false">E17*AK8</f>
        <v>421.84</v>
      </c>
      <c r="AL17" s="322"/>
      <c r="AM17" s="320"/>
      <c r="AN17" s="320" t="n">
        <f aca="false">E17*AN8</f>
        <v>421.84</v>
      </c>
      <c r="AO17" s="320"/>
      <c r="AP17" s="322"/>
      <c r="AQ17" s="322" t="n">
        <f aca="false">E17*AQ8</f>
        <v>421.84</v>
      </c>
      <c r="AR17" s="322"/>
      <c r="AS17" s="320"/>
      <c r="AT17" s="320" t="n">
        <f aca="false">E17*AT8</f>
        <v>421.84</v>
      </c>
      <c r="AU17" s="320"/>
      <c r="AV17" s="322"/>
      <c r="AW17" s="322" t="n">
        <f aca="false">E17*AW8</f>
        <v>421.84</v>
      </c>
      <c r="AX17" s="322"/>
      <c r="AY17" s="320"/>
      <c r="AZ17" s="320" t="n">
        <f aca="false">E17*AZ8</f>
        <v>421.84</v>
      </c>
      <c r="BA17" s="320"/>
      <c r="BB17" s="322"/>
      <c r="BC17" s="322" t="n">
        <f aca="false">E17*BC8</f>
        <v>421.84</v>
      </c>
      <c r="BD17" s="322"/>
      <c r="BE17" s="320"/>
      <c r="BF17" s="320" t="n">
        <f aca="false">E17*BF8</f>
        <v>421.84</v>
      </c>
      <c r="BG17" s="320"/>
      <c r="BH17" s="283"/>
      <c r="BI17" s="335" t="n">
        <f aca="false">SUM(I17:BG17)</f>
        <v>7171.28</v>
      </c>
      <c r="BJ17" s="283"/>
      <c r="BK17" s="285"/>
      <c r="BL17" s="283"/>
      <c r="BM17" s="283"/>
      <c r="BN17" s="283"/>
      <c r="BO17" s="322"/>
      <c r="BP17" s="322"/>
      <c r="BQ17" s="322"/>
      <c r="BR17" s="283"/>
      <c r="BS17" s="283"/>
    </row>
    <row r="18" s="114" customFormat="true" ht="49.5" hidden="false" customHeight="true" outlineLevel="0" collapsed="false">
      <c r="B18" s="339" t="n">
        <v>3</v>
      </c>
      <c r="C18" s="340" t="s">
        <v>178</v>
      </c>
      <c r="D18" s="341" t="s">
        <v>179</v>
      </c>
      <c r="E18" s="342" t="n">
        <v>108.32</v>
      </c>
      <c r="F18" s="318"/>
      <c r="G18" s="319"/>
      <c r="H18" s="319"/>
      <c r="I18" s="320" t="n">
        <f aca="false">E18*I9</f>
        <v>0</v>
      </c>
      <c r="J18" s="320"/>
      <c r="K18" s="320"/>
      <c r="L18" s="321" t="n">
        <f aca="false">E18*L9</f>
        <v>0</v>
      </c>
      <c r="M18" s="321"/>
      <c r="N18" s="321"/>
      <c r="O18" s="320" t="n">
        <f aca="false">E18*O9</f>
        <v>0</v>
      </c>
      <c r="P18" s="320"/>
      <c r="Q18" s="320"/>
      <c r="R18" s="321" t="n">
        <f aca="false">E18*R9</f>
        <v>0</v>
      </c>
      <c r="S18" s="321"/>
      <c r="T18" s="321"/>
      <c r="U18" s="320" t="n">
        <f aca="false">E18*U9</f>
        <v>0</v>
      </c>
      <c r="V18" s="320"/>
      <c r="W18" s="320"/>
      <c r="X18" s="321" t="n">
        <f aca="false">E18*X9</f>
        <v>0</v>
      </c>
      <c r="Y18" s="321"/>
      <c r="Z18" s="321"/>
      <c r="AA18" s="320" t="n">
        <f aca="false">E18*AA9</f>
        <v>0</v>
      </c>
      <c r="AB18" s="320"/>
      <c r="AC18" s="320"/>
      <c r="AD18" s="321" t="n">
        <f aca="false">E18*AD9</f>
        <v>0</v>
      </c>
      <c r="AE18" s="321"/>
      <c r="AF18" s="321"/>
      <c r="AG18" s="320" t="n">
        <f aca="false">E18*AG9</f>
        <v>4766.08</v>
      </c>
      <c r="AH18" s="320"/>
      <c r="AI18" s="320"/>
      <c r="AJ18" s="321" t="n">
        <f aca="false">E18*AJ9</f>
        <v>6174.24</v>
      </c>
      <c r="AK18" s="321"/>
      <c r="AL18" s="321"/>
      <c r="AM18" s="320" t="n">
        <f aca="false">E18*AM9</f>
        <v>4766.08</v>
      </c>
      <c r="AN18" s="320"/>
      <c r="AO18" s="320"/>
      <c r="AP18" s="321" t="n">
        <f aca="false">E18*AP9</f>
        <v>6174.24</v>
      </c>
      <c r="AQ18" s="321"/>
      <c r="AR18" s="321"/>
      <c r="AS18" s="320" t="n">
        <f aca="false">E18*AS9</f>
        <v>3791.2</v>
      </c>
      <c r="AT18" s="320"/>
      <c r="AU18" s="320"/>
      <c r="AV18" s="321" t="n">
        <f aca="false">E18*AV9</f>
        <v>3791.2</v>
      </c>
      <c r="AW18" s="321"/>
      <c r="AX18" s="321"/>
      <c r="AY18" s="320" t="n">
        <f aca="false">E18*AY9</f>
        <v>0</v>
      </c>
      <c r="AZ18" s="320"/>
      <c r="BA18" s="320"/>
      <c r="BB18" s="321" t="n">
        <f aca="false">E18*BB9</f>
        <v>2383.04</v>
      </c>
      <c r="BC18" s="321"/>
      <c r="BD18" s="321"/>
      <c r="BE18" s="320" t="n">
        <f aca="false">E18*BE9</f>
        <v>2383.04</v>
      </c>
      <c r="BF18" s="320"/>
      <c r="BG18" s="320"/>
      <c r="BH18" s="283"/>
      <c r="BI18" s="343" t="n">
        <f aca="false">SUM(I18:BG18)</f>
        <v>34229.12</v>
      </c>
      <c r="BJ18" s="283"/>
      <c r="BK18" s="323"/>
      <c r="BL18" s="344"/>
      <c r="BM18" s="344"/>
      <c r="BN18" s="344"/>
      <c r="BO18" s="345" t="n">
        <f aca="false">BO9*E18</f>
        <v>34229.12</v>
      </c>
      <c r="BP18" s="345" t="n">
        <f aca="false">BP9*E19</f>
        <v>3466.4</v>
      </c>
      <c r="BQ18" s="345"/>
      <c r="BR18" s="346" t="n">
        <f aca="false">SUM(BO18:BQ18)</f>
        <v>37695.52</v>
      </c>
      <c r="BS18" s="347"/>
    </row>
    <row r="19" s="114" customFormat="true" ht="49.5" hidden="false" customHeight="true" outlineLevel="0" collapsed="false">
      <c r="B19" s="339"/>
      <c r="C19" s="340"/>
      <c r="D19" s="341" t="s">
        <v>180</v>
      </c>
      <c r="E19" s="342" t="n">
        <v>216.65</v>
      </c>
      <c r="F19" s="318"/>
      <c r="G19" s="319"/>
      <c r="H19" s="319"/>
      <c r="I19" s="320"/>
      <c r="J19" s="320" t="n">
        <f aca="false">E19*J9</f>
        <v>0</v>
      </c>
      <c r="K19" s="320"/>
      <c r="L19" s="321"/>
      <c r="M19" s="321" t="n">
        <f aca="false">E19*M9</f>
        <v>0</v>
      </c>
      <c r="N19" s="321"/>
      <c r="O19" s="320"/>
      <c r="P19" s="320" t="n">
        <f aca="false">E19*P9</f>
        <v>0</v>
      </c>
      <c r="Q19" s="320"/>
      <c r="R19" s="321"/>
      <c r="S19" s="321" t="n">
        <f aca="false">N19*S9</f>
        <v>0</v>
      </c>
      <c r="T19" s="321"/>
      <c r="U19" s="320"/>
      <c r="V19" s="320" t="n">
        <f aca="false">E19*V9</f>
        <v>0</v>
      </c>
      <c r="W19" s="320"/>
      <c r="X19" s="321"/>
      <c r="Y19" s="321" t="n">
        <f aca="false">E19*Y9</f>
        <v>0</v>
      </c>
      <c r="Z19" s="321"/>
      <c r="AA19" s="320"/>
      <c r="AB19" s="320" t="n">
        <f aca="false">E19*AB9</f>
        <v>0</v>
      </c>
      <c r="AC19" s="320"/>
      <c r="AD19" s="321"/>
      <c r="AE19" s="321" t="n">
        <f aca="false">E19*AE9</f>
        <v>0</v>
      </c>
      <c r="AF19" s="321"/>
      <c r="AG19" s="320"/>
      <c r="AH19" s="320" t="n">
        <f aca="false">E19*AH9</f>
        <v>433.3</v>
      </c>
      <c r="AI19" s="320"/>
      <c r="AJ19" s="321"/>
      <c r="AK19" s="321" t="n">
        <f aca="false">E19*AK9</f>
        <v>433.3</v>
      </c>
      <c r="AL19" s="321"/>
      <c r="AM19" s="320"/>
      <c r="AN19" s="320" t="n">
        <f aca="false">E19*AN9</f>
        <v>433.3</v>
      </c>
      <c r="AO19" s="320"/>
      <c r="AP19" s="321"/>
      <c r="AQ19" s="321" t="n">
        <f aca="false">E19*AQ9</f>
        <v>433.3</v>
      </c>
      <c r="AR19" s="321"/>
      <c r="AS19" s="320"/>
      <c r="AT19" s="320" t="n">
        <f aca="false">E19*AT9</f>
        <v>433.3</v>
      </c>
      <c r="AU19" s="320"/>
      <c r="AV19" s="321"/>
      <c r="AW19" s="321" t="n">
        <f aca="false">E19*AW9</f>
        <v>433.3</v>
      </c>
      <c r="AX19" s="321"/>
      <c r="AY19" s="320"/>
      <c r="AZ19" s="320" t="n">
        <f aca="false">E19*AZ9</f>
        <v>0</v>
      </c>
      <c r="BA19" s="320"/>
      <c r="BB19" s="321"/>
      <c r="BC19" s="321" t="n">
        <f aca="false">E19*BC9</f>
        <v>433.3</v>
      </c>
      <c r="BD19" s="321"/>
      <c r="BE19" s="320"/>
      <c r="BF19" s="320" t="n">
        <f aca="false">E19*BF9</f>
        <v>433.3</v>
      </c>
      <c r="BG19" s="320"/>
      <c r="BH19" s="283"/>
      <c r="BI19" s="343" t="n">
        <f aca="false">SUM(I19:BG19)</f>
        <v>3466.4</v>
      </c>
      <c r="BJ19" s="283"/>
      <c r="BK19" s="285"/>
      <c r="BL19" s="283"/>
      <c r="BM19" s="283"/>
      <c r="BN19" s="283"/>
      <c r="BO19" s="322"/>
      <c r="BP19" s="322"/>
      <c r="BQ19" s="322"/>
      <c r="BR19" s="347"/>
      <c r="BS19" s="347"/>
    </row>
    <row r="20" s="114" customFormat="true" ht="50.25" hidden="false" customHeight="true" outlineLevel="0" collapsed="false">
      <c r="B20" s="287" t="n">
        <v>4</v>
      </c>
      <c r="C20" s="348" t="s">
        <v>181</v>
      </c>
      <c r="D20" s="349" t="s">
        <v>182</v>
      </c>
      <c r="E20" s="350" t="n">
        <v>317.39</v>
      </c>
      <c r="F20" s="351"/>
      <c r="G20" s="351"/>
      <c r="H20" s="351"/>
      <c r="I20" s="352" t="n">
        <f aca="false">E20</f>
        <v>317.39</v>
      </c>
      <c r="J20" s="352"/>
      <c r="K20" s="352"/>
      <c r="L20" s="353"/>
      <c r="M20" s="353"/>
      <c r="N20" s="353"/>
      <c r="O20" s="352"/>
      <c r="P20" s="352"/>
      <c r="Q20" s="352"/>
      <c r="R20" s="353"/>
      <c r="S20" s="353"/>
      <c r="T20" s="353"/>
      <c r="U20" s="352"/>
      <c r="V20" s="352"/>
      <c r="W20" s="352"/>
      <c r="X20" s="353"/>
      <c r="Y20" s="353"/>
      <c r="Z20" s="353"/>
      <c r="AA20" s="352"/>
      <c r="AB20" s="352"/>
      <c r="AC20" s="352"/>
      <c r="AD20" s="353"/>
      <c r="AE20" s="353"/>
      <c r="AF20" s="353"/>
      <c r="AG20" s="352"/>
      <c r="AH20" s="352"/>
      <c r="AI20" s="352"/>
      <c r="AJ20" s="353"/>
      <c r="AK20" s="353"/>
      <c r="AL20" s="353"/>
      <c r="AM20" s="352"/>
      <c r="AN20" s="352"/>
      <c r="AO20" s="352"/>
      <c r="AP20" s="353"/>
      <c r="AQ20" s="353"/>
      <c r="AR20" s="353"/>
      <c r="AS20" s="352"/>
      <c r="AT20" s="352"/>
      <c r="AU20" s="352"/>
      <c r="AV20" s="353"/>
      <c r="AW20" s="353"/>
      <c r="AX20" s="353"/>
      <c r="AY20" s="352"/>
      <c r="AZ20" s="352"/>
      <c r="BA20" s="352"/>
      <c r="BB20" s="353"/>
      <c r="BC20" s="353"/>
      <c r="BD20" s="353"/>
      <c r="BE20" s="352"/>
      <c r="BF20" s="352"/>
      <c r="BG20" s="352"/>
      <c r="BH20" s="283"/>
      <c r="BI20" s="320" t="n">
        <f aca="false">SUM(I20:BG20)</f>
        <v>317.39</v>
      </c>
      <c r="BJ20" s="283"/>
      <c r="BK20" s="285"/>
      <c r="BL20" s="283"/>
      <c r="BM20" s="283"/>
      <c r="BN20" s="283"/>
      <c r="BO20" s="354" t="n">
        <f aca="false">E20</f>
        <v>317.39</v>
      </c>
      <c r="BP20" s="322"/>
      <c r="BQ20" s="322"/>
      <c r="BR20" s="347"/>
      <c r="BS20" s="347"/>
    </row>
    <row r="21" s="114" customFormat="true" ht="19.5" hidden="false" customHeight="true" outlineLevel="0" collapsed="false">
      <c r="B21" s="355"/>
      <c r="C21" s="356"/>
      <c r="D21" s="356"/>
      <c r="E21" s="357"/>
      <c r="F21" s="358"/>
      <c r="G21" s="358"/>
      <c r="H21" s="358"/>
      <c r="I21" s="359" t="n">
        <f aca="false">SUM(I12:I20)+SUM(J12:J20)+SUM(K12:K20)</f>
        <v>13385.39</v>
      </c>
      <c r="J21" s="359"/>
      <c r="K21" s="359"/>
      <c r="L21" s="359" t="n">
        <f aca="false">SUM(L12:L20)+SUM(M12:M20)+SUM(N12:N20)</f>
        <v>12067.26</v>
      </c>
      <c r="M21" s="359"/>
      <c r="N21" s="359"/>
      <c r="O21" s="359" t="n">
        <f aca="false">SUM(O12:O20)+SUM(P12:P20)+SUM(Q12:Q20)</f>
        <v>12067.26</v>
      </c>
      <c r="P21" s="359"/>
      <c r="Q21" s="359"/>
      <c r="R21" s="359" t="n">
        <f aca="false">SUM(R12:R20)+SUM(S12:S20)+SUM(T12:T20)</f>
        <v>12067.26</v>
      </c>
      <c r="S21" s="359"/>
      <c r="T21" s="359"/>
      <c r="U21" s="359" t="n">
        <f aca="false">SUM(U12:U20)+SUM(V12:V20)+SUM(W12:W20)</f>
        <v>15069.48</v>
      </c>
      <c r="V21" s="359"/>
      <c r="W21" s="359"/>
      <c r="X21" s="359" t="n">
        <f aca="false">SUM(X12:X20)+SUM(Y12:Y20)+SUM(Z12:Z20)</f>
        <v>15069.48</v>
      </c>
      <c r="Y21" s="359"/>
      <c r="Z21" s="359"/>
      <c r="AA21" s="359" t="n">
        <f aca="false">SUM(AA12:AA20)+SUM(AB12:AB20)+SUM(AC12:AC20)</f>
        <v>15069.48</v>
      </c>
      <c r="AB21" s="359"/>
      <c r="AC21" s="359"/>
      <c r="AD21" s="359" t="n">
        <f aca="false">SUM(AD12:AD20)+SUM(AE12:AE20)+SUM(AF12:AF20)</f>
        <v>15069.48</v>
      </c>
      <c r="AE21" s="359"/>
      <c r="AF21" s="359"/>
      <c r="AG21" s="359" t="n">
        <f aca="false">SUM(AG12:AG20)+SUM(AH12:AH20)+SUM(AI12:AI20)</f>
        <v>21639.84</v>
      </c>
      <c r="AH21" s="359"/>
      <c r="AI21" s="359"/>
      <c r="AJ21" s="359" t="n">
        <f aca="false">SUM(AJ12:AJ20)+SUM(AK12:AK20)+SUM(AL12:AL20)</f>
        <v>20727.88</v>
      </c>
      <c r="AK21" s="359"/>
      <c r="AL21" s="359"/>
      <c r="AM21" s="359" t="n">
        <f aca="false">SUM(AM12:AM20)+SUM(AN12:AN20)+SUM(AO12:AO20)</f>
        <v>19319.72</v>
      </c>
      <c r="AN21" s="359"/>
      <c r="AO21" s="359"/>
      <c r="AP21" s="359" t="n">
        <f aca="false">SUM(AP12:AP20)+SUM(AQ12:AQ20)+SUM(AR12:AR20)</f>
        <v>20727.88</v>
      </c>
      <c r="AQ21" s="359"/>
      <c r="AR21" s="359"/>
      <c r="AS21" s="359" t="n">
        <f aca="false">SUM(AS12:AS20)+SUM(AT12:AT20)+SUM(AU12:AU20)</f>
        <v>18344.84</v>
      </c>
      <c r="AT21" s="359"/>
      <c r="AU21" s="359"/>
      <c r="AV21" s="359" t="n">
        <f aca="false">SUM(AV12:AV20)+SUM(AW12:AW20)+SUM(AX12:AX20)</f>
        <v>18344.84</v>
      </c>
      <c r="AW21" s="359"/>
      <c r="AX21" s="359"/>
      <c r="AY21" s="359" t="n">
        <f aca="false">SUM(AY12:AY20)+SUM(AZ12:AZ20)+SUM(BA12:BA20)</f>
        <v>12749.36</v>
      </c>
      <c r="AZ21" s="359"/>
      <c r="BA21" s="359"/>
      <c r="BB21" s="359" t="n">
        <f aca="false">SUM(BB12:BB20)+SUM(BC12:BC20)+SUM(BD12:BD20)</f>
        <v>16936.68</v>
      </c>
      <c r="BC21" s="359"/>
      <c r="BD21" s="359"/>
      <c r="BE21" s="359" t="n">
        <f aca="false">SUM(BE12:BE20)+SUM(BF12:BF20)+SUM(BG12:BG20)</f>
        <v>16936.68</v>
      </c>
      <c r="BF21" s="359"/>
      <c r="BG21" s="359"/>
      <c r="BH21" s="283"/>
      <c r="BI21" s="360" t="n">
        <f aca="false">SUM(BI13:BI20)</f>
        <v>275592.81</v>
      </c>
      <c r="BJ21" s="283"/>
      <c r="BK21" s="285"/>
      <c r="BL21" s="283"/>
      <c r="BM21" s="283"/>
      <c r="BN21" s="283"/>
      <c r="BO21" s="322" t="n">
        <f aca="false">SUM(BO13:BO20)</f>
        <v>218587.51</v>
      </c>
      <c r="BP21" s="322" t="n">
        <f aca="false">SUM(BP13:BP20)</f>
        <v>33988.28</v>
      </c>
      <c r="BQ21" s="322" t="n">
        <f aca="false">SUM(BQ13:BQ20)</f>
        <v>23017.02</v>
      </c>
      <c r="BR21" s="347"/>
      <c r="BU21" s="361"/>
    </row>
    <row r="22" s="114" customFormat="true" ht="12.75" hidden="false" customHeight="false" outlineLevel="0" collapsed="false">
      <c r="B22" s="362"/>
      <c r="C22" s="362"/>
      <c r="D22" s="362"/>
      <c r="E22" s="363"/>
      <c r="F22" s="273"/>
      <c r="G22" s="273"/>
      <c r="H22" s="273"/>
      <c r="I22" s="364"/>
      <c r="J22" s="364"/>
      <c r="K22" s="364"/>
      <c r="L22" s="364"/>
      <c r="M22" s="364"/>
      <c r="N22" s="364"/>
      <c r="O22" s="364"/>
      <c r="P22" s="364"/>
      <c r="Q22" s="364"/>
      <c r="R22" s="364"/>
      <c r="S22" s="364"/>
      <c r="T22" s="364"/>
      <c r="U22" s="364"/>
      <c r="V22" s="364"/>
      <c r="W22" s="364"/>
      <c r="X22" s="364"/>
      <c r="Y22" s="364"/>
      <c r="Z22" s="364"/>
      <c r="AA22" s="364"/>
      <c r="AB22" s="364"/>
      <c r="AC22" s="364"/>
      <c r="AD22" s="364"/>
      <c r="AE22" s="364"/>
      <c r="AF22" s="364"/>
      <c r="AG22" s="364"/>
      <c r="AH22" s="364"/>
      <c r="AI22" s="364"/>
      <c r="AJ22" s="364"/>
      <c r="AK22" s="364"/>
      <c r="AL22" s="364"/>
      <c r="AM22" s="364"/>
      <c r="AN22" s="364"/>
      <c r="AO22" s="364"/>
      <c r="AP22" s="364"/>
      <c r="AQ22" s="364"/>
      <c r="AR22" s="364"/>
      <c r="AS22" s="364"/>
      <c r="AT22" s="364"/>
      <c r="AU22" s="364"/>
      <c r="AV22" s="364"/>
      <c r="AW22" s="364"/>
      <c r="AX22" s="364"/>
      <c r="AY22" s="364"/>
      <c r="AZ22" s="364"/>
      <c r="BA22" s="364"/>
      <c r="BB22" s="364"/>
      <c r="BC22" s="364"/>
      <c r="BD22" s="364"/>
      <c r="BE22" s="364"/>
      <c r="BF22" s="364"/>
      <c r="BG22" s="364"/>
      <c r="BK22" s="273"/>
      <c r="BR22" s="361"/>
      <c r="BS22" s="361"/>
    </row>
    <row r="23" customFormat="false" ht="18" hidden="false" customHeight="false" outlineLevel="0" collapsed="false">
      <c r="B23" s="265"/>
      <c r="C23" s="265"/>
      <c r="BR23" s="365" t="n">
        <f aca="false">BO21+BP21+BQ21</f>
        <v>275592.81</v>
      </c>
      <c r="BS23" s="366"/>
    </row>
    <row r="24" customFormat="false" ht="47.25" hidden="false" customHeight="true" outlineLevel="0" collapsed="false">
      <c r="B24" s="367" t="s">
        <v>183</v>
      </c>
      <c r="C24" s="367"/>
      <c r="D24" s="367"/>
      <c r="E24" s="368" t="n">
        <f aca="false">SUM(F21:BG21)</f>
        <v>275592.81</v>
      </c>
      <c r="F24" s="368"/>
      <c r="G24" s="368"/>
    </row>
    <row r="28" customFormat="false" ht="44.25" hidden="false" customHeight="true" outlineLevel="0" collapsed="false">
      <c r="C28" s="91"/>
      <c r="D28" s="92" t="s">
        <v>184</v>
      </c>
      <c r="E28" s="92"/>
      <c r="F28" s="92"/>
      <c r="G28" s="92"/>
      <c r="H28" s="92"/>
      <c r="I28" s="92"/>
      <c r="J28" s="92"/>
      <c r="K28" s="92"/>
      <c r="R28" s="89" t="s">
        <v>48</v>
      </c>
      <c r="S28" s="89"/>
      <c r="T28" s="89"/>
      <c r="U28" s="89"/>
      <c r="V28" s="89"/>
      <c r="W28" s="89"/>
      <c r="X28" s="89"/>
      <c r="Y28" s="89"/>
      <c r="Z28" s="89"/>
    </row>
    <row r="29" customFormat="false" ht="30" hidden="false" customHeight="true" outlineLevel="0" collapsed="false">
      <c r="C29" s="93" t="s">
        <v>50</v>
      </c>
      <c r="D29" s="369" t="s">
        <v>51</v>
      </c>
      <c r="E29" s="369"/>
      <c r="F29" s="369"/>
      <c r="G29" s="369"/>
      <c r="H29" s="369"/>
      <c r="I29" s="369"/>
      <c r="J29" s="369"/>
      <c r="K29" s="369"/>
      <c r="R29" s="89"/>
      <c r="S29" s="89"/>
      <c r="T29" s="89"/>
      <c r="U29" s="89"/>
      <c r="V29" s="89"/>
      <c r="W29" s="89"/>
      <c r="X29" s="89"/>
      <c r="Y29" s="89"/>
      <c r="Z29" s="89"/>
    </row>
    <row r="30" customFormat="false" ht="39" hidden="false" customHeight="true" outlineLevel="0" collapsed="false">
      <c r="C30" s="93" t="s">
        <v>54</v>
      </c>
      <c r="D30" s="97" t="s">
        <v>55</v>
      </c>
      <c r="E30" s="97"/>
      <c r="F30" s="97"/>
      <c r="G30" s="97"/>
      <c r="H30" s="97"/>
      <c r="I30" s="97"/>
      <c r="J30" s="97"/>
      <c r="K30" s="97"/>
      <c r="R30" s="89"/>
      <c r="S30" s="89"/>
      <c r="T30" s="89"/>
      <c r="U30" s="89"/>
      <c r="V30" s="89"/>
      <c r="W30" s="89"/>
      <c r="X30" s="89"/>
      <c r="Y30" s="89"/>
      <c r="Z30" s="89"/>
    </row>
    <row r="31" customFormat="false" ht="30" hidden="false" customHeight="true" outlineLevel="0" collapsed="false">
      <c r="C31" s="93" t="s">
        <v>56</v>
      </c>
      <c r="D31" s="94" t="s">
        <v>57</v>
      </c>
      <c r="E31" s="94"/>
      <c r="F31" s="94"/>
      <c r="G31" s="94"/>
      <c r="H31" s="94"/>
      <c r="I31" s="94"/>
      <c r="J31" s="94"/>
      <c r="K31" s="94"/>
      <c r="R31" s="89"/>
      <c r="S31" s="89"/>
      <c r="T31" s="89"/>
      <c r="U31" s="89"/>
      <c r="V31" s="89"/>
      <c r="W31" s="89"/>
      <c r="X31" s="89"/>
      <c r="Y31" s="89"/>
      <c r="Z31" s="89"/>
    </row>
    <row r="32" customFormat="false" ht="12.75" hidden="false" customHeight="false" outlineLevel="0" collapsed="false">
      <c r="C32" s="370"/>
      <c r="D32" s="371"/>
      <c r="K32" s="372"/>
      <c r="R32" s="89"/>
      <c r="S32" s="89"/>
      <c r="T32" s="89"/>
      <c r="U32" s="89"/>
      <c r="V32" s="89"/>
      <c r="W32" s="89"/>
      <c r="X32" s="89"/>
      <c r="Y32" s="89"/>
      <c r="Z32" s="89"/>
    </row>
    <row r="33" customFormat="false" ht="12.75" hidden="false" customHeight="false" outlineLevel="0" collapsed="false">
      <c r="R33" s="89"/>
      <c r="S33" s="89"/>
      <c r="T33" s="89"/>
      <c r="U33" s="89"/>
      <c r="V33" s="89"/>
      <c r="W33" s="89"/>
      <c r="X33" s="89"/>
      <c r="Y33" s="89"/>
      <c r="Z33" s="89"/>
    </row>
    <row r="34" customFormat="false" ht="45" hidden="false" customHeight="true" outlineLevel="0" collapsed="false">
      <c r="C34" s="373" t="s">
        <v>185</v>
      </c>
      <c r="D34" s="374" t="s">
        <v>186</v>
      </c>
      <c r="E34" s="374"/>
      <c r="F34" s="374"/>
      <c r="G34" s="374"/>
      <c r="H34" s="374"/>
      <c r="I34" s="374"/>
      <c r="J34" s="374"/>
      <c r="K34" s="374"/>
    </row>
    <row r="35" customFormat="false" ht="39.75" hidden="false" customHeight="true" outlineLevel="0" collapsed="false">
      <c r="C35" s="375" t="s">
        <v>164</v>
      </c>
      <c r="D35" s="369" t="s">
        <v>187</v>
      </c>
      <c r="E35" s="369"/>
      <c r="F35" s="369"/>
      <c r="G35" s="369"/>
      <c r="H35" s="369"/>
      <c r="I35" s="369"/>
      <c r="J35" s="369"/>
      <c r="K35" s="369"/>
    </row>
    <row r="36" customFormat="false" ht="39.75" hidden="false" customHeight="true" outlineLevel="0" collapsed="false">
      <c r="C36" s="92" t="s">
        <v>166</v>
      </c>
      <c r="D36" s="369" t="s">
        <v>188</v>
      </c>
      <c r="E36" s="369"/>
      <c r="F36" s="369"/>
      <c r="G36" s="369"/>
      <c r="H36" s="369"/>
      <c r="I36" s="369"/>
      <c r="J36" s="369"/>
      <c r="K36" s="369"/>
    </row>
    <row r="37" customFormat="false" ht="56.25" hidden="false" customHeight="true" outlineLevel="0" collapsed="false">
      <c r="C37" s="92" t="s">
        <v>168</v>
      </c>
      <c r="D37" s="369" t="s">
        <v>189</v>
      </c>
      <c r="E37" s="369"/>
      <c r="F37" s="369"/>
      <c r="G37" s="369"/>
      <c r="H37" s="369"/>
      <c r="I37" s="369"/>
      <c r="J37" s="369"/>
      <c r="K37" s="369"/>
      <c r="O37" s="376"/>
      <c r="P37" s="376"/>
      <c r="Q37" s="376"/>
      <c r="R37" s="376"/>
      <c r="S37" s="376"/>
      <c r="T37" s="376"/>
      <c r="U37" s="376"/>
      <c r="V37" s="376"/>
    </row>
    <row r="38" customFormat="false" ht="39.75" hidden="false" customHeight="true" outlineLevel="0" collapsed="false">
      <c r="C38" s="369" t="s">
        <v>190</v>
      </c>
      <c r="D38" s="377" t="s">
        <v>191</v>
      </c>
      <c r="E38" s="377"/>
      <c r="F38" s="377"/>
      <c r="G38" s="377"/>
      <c r="H38" s="377"/>
      <c r="I38" s="377"/>
      <c r="J38" s="377"/>
      <c r="K38" s="377"/>
    </row>
    <row r="43" customFormat="false" ht="30" hidden="false" customHeight="true" outlineLevel="0" collapsed="false"/>
    <row r="44" customFormat="false" ht="30" hidden="false" customHeight="true" outlineLevel="0" collapsed="false"/>
    <row r="45" customFormat="false" ht="30" hidden="false" customHeight="true" outlineLevel="0" collapsed="false"/>
    <row r="55" customFormat="false" ht="12.75" hidden="false" customHeight="false" outlineLevel="0" collapsed="false"/>
  </sheetData>
  <mergeCells count="106">
    <mergeCell ref="B1:BG1"/>
    <mergeCell ref="B2:BG2"/>
    <mergeCell ref="B3:D5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  <mergeCell ref="AM3:AO3"/>
    <mergeCell ref="AP3:AR3"/>
    <mergeCell ref="AS3:AU3"/>
    <mergeCell ref="AV3:AX3"/>
    <mergeCell ref="AY3:BA3"/>
    <mergeCell ref="BB3:BD3"/>
    <mergeCell ref="BE3:BG3"/>
    <mergeCell ref="BO3:BQ4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AV4:AX4"/>
    <mergeCell ref="AY4:BA4"/>
    <mergeCell ref="BB4:BD4"/>
    <mergeCell ref="BE4:BG4"/>
    <mergeCell ref="F5:H5"/>
    <mergeCell ref="I5:K5"/>
    <mergeCell ref="L5:N5"/>
    <mergeCell ref="O5:Q5"/>
    <mergeCell ref="R5:T5"/>
    <mergeCell ref="U5:W5"/>
    <mergeCell ref="X5:Z5"/>
    <mergeCell ref="AA5:AC5"/>
    <mergeCell ref="AD5:AF5"/>
    <mergeCell ref="AG5:AI5"/>
    <mergeCell ref="AJ5:AL5"/>
    <mergeCell ref="AM5:AO5"/>
    <mergeCell ref="AP5:AR5"/>
    <mergeCell ref="AS5:AU5"/>
    <mergeCell ref="AV5:AX5"/>
    <mergeCell ref="AY5:BA5"/>
    <mergeCell ref="BB5:BD5"/>
    <mergeCell ref="BE5:BG5"/>
    <mergeCell ref="BO5:BQ5"/>
    <mergeCell ref="B11:D11"/>
    <mergeCell ref="L12:N12"/>
    <mergeCell ref="R12:T12"/>
    <mergeCell ref="X12:Z12"/>
    <mergeCell ref="AD12:AF12"/>
    <mergeCell ref="AJ12:AL12"/>
    <mergeCell ref="AP12:AR12"/>
    <mergeCell ref="AV12:AX12"/>
    <mergeCell ref="BB12:BD12"/>
    <mergeCell ref="B13:B15"/>
    <mergeCell ref="C13:C15"/>
    <mergeCell ref="B16:B17"/>
    <mergeCell ref="C16:C17"/>
    <mergeCell ref="B18:B19"/>
    <mergeCell ref="C18:C19"/>
    <mergeCell ref="F20:H20"/>
    <mergeCell ref="F21:H21"/>
    <mergeCell ref="I21:K21"/>
    <mergeCell ref="L21:N21"/>
    <mergeCell ref="O21:Q21"/>
    <mergeCell ref="R21:T21"/>
    <mergeCell ref="U21:W21"/>
    <mergeCell ref="X21:Z21"/>
    <mergeCell ref="AA21:AC21"/>
    <mergeCell ref="AD21:AF21"/>
    <mergeCell ref="AG21:AI21"/>
    <mergeCell ref="AJ21:AL21"/>
    <mergeCell ref="AM21:AO21"/>
    <mergeCell ref="AP21:AR21"/>
    <mergeCell ref="AS21:AU21"/>
    <mergeCell ref="AV21:AX21"/>
    <mergeCell ref="AY21:BA21"/>
    <mergeCell ref="BB21:BD21"/>
    <mergeCell ref="BE21:BG21"/>
    <mergeCell ref="B24:D24"/>
    <mergeCell ref="E24:G24"/>
    <mergeCell ref="D28:K28"/>
    <mergeCell ref="R28:Z33"/>
    <mergeCell ref="D29:K29"/>
    <mergeCell ref="D30:K30"/>
    <mergeCell ref="D31:K31"/>
    <mergeCell ref="D34:K34"/>
    <mergeCell ref="D35:K35"/>
    <mergeCell ref="D36:K36"/>
    <mergeCell ref="D37:K37"/>
    <mergeCell ref="O37:V37"/>
    <mergeCell ref="D38:K38"/>
  </mergeCells>
  <printOptions headings="false" gridLines="false" gridLinesSet="true" horizontalCentered="false" verticalCentered="false"/>
  <pageMargins left="0" right="0" top="0" bottom="0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E98A7"/>
    <pageSetUpPr fitToPage="true"/>
  </sheetPr>
  <dimension ref="A1:GH68"/>
  <sheetViews>
    <sheetView showFormulas="false" showGridLines="true" showRowColHeaders="true" showZeros="true" rightToLeft="false" tabSelected="false" showOutlineSymbols="true" defaultGridColor="true" view="normal" topLeftCell="A45" colorId="64" zoomScale="100" zoomScaleNormal="100" zoomScalePageLayoutView="100" workbookViewId="0">
      <selection pane="topLeft" activeCell="F30" activeCellId="0" sqref="F30"/>
    </sheetView>
  </sheetViews>
  <sheetFormatPr defaultColWidth="8.54296875" defaultRowHeight="12.75" zeroHeight="false" outlineLevelRow="0" outlineLevelCol="0"/>
  <cols>
    <col collapsed="false" customWidth="true" hidden="false" outlineLevel="0" max="1" min="1" style="2" width="4.86"/>
    <col collapsed="false" customWidth="true" hidden="false" outlineLevel="0" max="2" min="2" style="2" width="10.71"/>
    <col collapsed="false" customWidth="true" hidden="false" outlineLevel="0" max="3" min="3" style="2" width="6.85"/>
    <col collapsed="false" customWidth="true" hidden="false" outlineLevel="0" max="4" min="4" style="2" width="50.71"/>
    <col collapsed="false" customWidth="true" hidden="false" outlineLevel="0" max="5" min="5" style="2" width="9.14"/>
    <col collapsed="false" customWidth="true" hidden="false" outlineLevel="0" max="6" min="6" style="378" width="9.14"/>
    <col collapsed="false" customWidth="true" hidden="false" outlineLevel="0" max="7" min="7" style="2" width="13"/>
    <col collapsed="false" customWidth="true" hidden="false" outlineLevel="0" max="8" min="8" style="2" width="11.85"/>
    <col collapsed="false" customWidth="true" hidden="false" outlineLevel="0" max="9" min="9" style="2" width="14.71"/>
    <col collapsed="false" customWidth="true" hidden="false" outlineLevel="0" max="11" min="10" style="2" width="17.86"/>
    <col collapsed="false" customWidth="true" hidden="false" outlineLevel="0" max="12" min="12" style="0" width="100.71"/>
  </cols>
  <sheetData>
    <row r="1" customFormat="false" ht="54" hidden="false" customHeight="true" outlineLevel="0" collapsed="false">
      <c r="A1" s="379" t="s">
        <v>0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</row>
    <row r="2" customFormat="false" ht="54" hidden="false" customHeight="true" outlineLevel="0" collapsed="false">
      <c r="A2" s="380" t="s">
        <v>192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</row>
    <row r="3" s="363" customFormat="true" ht="24.75" hidden="false" customHeight="true" outlineLevel="0" collapsed="false">
      <c r="A3" s="381" t="s">
        <v>193</v>
      </c>
      <c r="B3" s="382" t="s">
        <v>194</v>
      </c>
      <c r="C3" s="382" t="s">
        <v>195</v>
      </c>
      <c r="D3" s="383" t="s">
        <v>172</v>
      </c>
      <c r="E3" s="384"/>
      <c r="F3" s="381"/>
      <c r="G3" s="384"/>
      <c r="H3" s="384"/>
      <c r="I3" s="384"/>
      <c r="J3" s="384"/>
      <c r="K3" s="384"/>
      <c r="L3" s="385" t="s">
        <v>196</v>
      </c>
    </row>
    <row r="4" s="363" customFormat="true" ht="48" hidden="false" customHeight="true" outlineLevel="0" collapsed="false">
      <c r="A4" s="386" t="s">
        <v>121</v>
      </c>
      <c r="B4" s="387"/>
      <c r="C4" s="387"/>
      <c r="D4" s="388" t="s">
        <v>77</v>
      </c>
      <c r="E4" s="389"/>
      <c r="F4" s="389"/>
      <c r="G4" s="389"/>
      <c r="H4" s="389"/>
      <c r="I4" s="389"/>
      <c r="J4" s="389"/>
      <c r="K4" s="389"/>
      <c r="L4" s="390"/>
    </row>
    <row r="5" s="363" customFormat="true" ht="50.25" hidden="false" customHeight="true" outlineLevel="0" collapsed="false">
      <c r="A5" s="391" t="n">
        <v>1.1</v>
      </c>
      <c r="B5" s="392" t="s">
        <v>79</v>
      </c>
      <c r="C5" s="392" t="s">
        <v>80</v>
      </c>
      <c r="D5" s="392" t="s">
        <v>81</v>
      </c>
      <c r="E5" s="391" t="s">
        <v>197</v>
      </c>
      <c r="F5" s="393" t="s">
        <v>198</v>
      </c>
      <c r="G5" s="391" t="s">
        <v>199</v>
      </c>
      <c r="H5" s="391"/>
      <c r="I5" s="391"/>
      <c r="J5" s="391"/>
      <c r="K5" s="391"/>
      <c r="L5" s="394"/>
    </row>
    <row r="6" s="363" customFormat="true" ht="87" hidden="false" customHeight="true" outlineLevel="0" collapsed="false">
      <c r="A6" s="389" t="s">
        <v>200</v>
      </c>
      <c r="B6" s="389"/>
      <c r="C6" s="389"/>
      <c r="D6" s="389" t="s">
        <v>201</v>
      </c>
      <c r="E6" s="389" t="n">
        <v>2</v>
      </c>
      <c r="F6" s="395" t="n">
        <v>137.97</v>
      </c>
      <c r="G6" s="396" t="n">
        <f aca="false">E6*F6</f>
        <v>275.94</v>
      </c>
      <c r="H6" s="397"/>
      <c r="I6" s="398"/>
      <c r="J6" s="399"/>
      <c r="K6" s="399"/>
      <c r="L6" s="400" t="s">
        <v>202</v>
      </c>
    </row>
    <row r="7" s="363" customFormat="true" ht="64.5" hidden="false" customHeight="true" outlineLevel="0" collapsed="false">
      <c r="A7" s="401" t="s">
        <v>203</v>
      </c>
      <c r="B7" s="402"/>
      <c r="C7" s="402"/>
      <c r="D7" s="403" t="s">
        <v>204</v>
      </c>
      <c r="E7" s="393" t="s">
        <v>205</v>
      </c>
      <c r="F7" s="393" t="s">
        <v>206</v>
      </c>
      <c r="G7" s="393" t="s">
        <v>207</v>
      </c>
      <c r="H7" s="404" t="s">
        <v>208</v>
      </c>
      <c r="I7" s="405" t="s">
        <v>209</v>
      </c>
      <c r="J7" s="406" t="s">
        <v>210</v>
      </c>
      <c r="K7" s="406" t="s">
        <v>211</v>
      </c>
      <c r="L7" s="407"/>
    </row>
    <row r="8" s="363" customFormat="true" ht="87" hidden="false" customHeight="true" outlineLevel="0" collapsed="false">
      <c r="A8" s="408"/>
      <c r="B8" s="389"/>
      <c r="C8" s="389"/>
      <c r="D8" s="408"/>
      <c r="E8" s="408" t="n">
        <v>3</v>
      </c>
      <c r="F8" s="408" t="n">
        <f aca="false">E8*E6</f>
        <v>6</v>
      </c>
      <c r="G8" s="408" t="n">
        <v>4.4</v>
      </c>
      <c r="H8" s="409" t="n">
        <f aca="false">F8*G8</f>
        <v>26.4</v>
      </c>
      <c r="I8" s="409" t="n">
        <v>13.2</v>
      </c>
      <c r="J8" s="410" t="n">
        <v>4</v>
      </c>
      <c r="K8" s="411" t="n">
        <f aca="false">13*4</f>
        <v>52</v>
      </c>
      <c r="L8" s="400" t="s">
        <v>212</v>
      </c>
    </row>
    <row r="9" s="363" customFormat="true" ht="12.75" hidden="false" customHeight="false" outlineLevel="0" collapsed="false">
      <c r="A9" s="408"/>
      <c r="B9" s="389"/>
      <c r="C9" s="389"/>
      <c r="D9" s="408"/>
      <c r="E9" s="408"/>
      <c r="F9" s="408"/>
      <c r="G9" s="408"/>
      <c r="H9" s="409"/>
      <c r="I9" s="409"/>
      <c r="J9" s="410"/>
      <c r="K9" s="410"/>
      <c r="L9" s="412"/>
    </row>
    <row r="10" s="363" customFormat="true" ht="87" hidden="false" customHeight="true" outlineLevel="0" collapsed="false">
      <c r="A10" s="402" t="s">
        <v>213</v>
      </c>
      <c r="B10" s="402"/>
      <c r="C10" s="402"/>
      <c r="D10" s="403" t="s">
        <v>204</v>
      </c>
      <c r="E10" s="413" t="n">
        <v>5</v>
      </c>
      <c r="F10" s="413" t="n">
        <f aca="false">E10*E6</f>
        <v>10</v>
      </c>
      <c r="G10" s="413" t="n">
        <v>4.4</v>
      </c>
      <c r="H10" s="414" t="n">
        <f aca="false">F10*G10</f>
        <v>44</v>
      </c>
      <c r="I10" s="415" t="n">
        <f aca="false">H10/E6</f>
        <v>22</v>
      </c>
      <c r="J10" s="416" t="n">
        <v>13</v>
      </c>
      <c r="K10" s="417" t="n">
        <f aca="false">I10*J10</f>
        <v>286</v>
      </c>
      <c r="L10" s="418" t="s">
        <v>214</v>
      </c>
    </row>
    <row r="11" s="421" customFormat="true" ht="12.75" hidden="false" customHeight="false" outlineLevel="0" collapsed="false">
      <c r="A11" s="389"/>
      <c r="B11" s="389"/>
      <c r="C11" s="389"/>
      <c r="D11" s="389"/>
      <c r="E11" s="408"/>
      <c r="F11" s="408"/>
      <c r="G11" s="408"/>
      <c r="H11" s="409"/>
      <c r="I11" s="409"/>
      <c r="J11" s="409"/>
      <c r="K11" s="419"/>
      <c r="L11" s="412"/>
      <c r="M11" s="363"/>
      <c r="N11" s="363"/>
      <c r="O11" s="363"/>
      <c r="P11" s="363"/>
      <c r="Q11" s="363"/>
      <c r="R11" s="363"/>
      <c r="S11" s="363"/>
      <c r="T11" s="363"/>
      <c r="U11" s="363"/>
      <c r="V11" s="363"/>
      <c r="W11" s="363"/>
      <c r="X11" s="363"/>
      <c r="Y11" s="363"/>
      <c r="Z11" s="363"/>
      <c r="AA11" s="363"/>
      <c r="AB11" s="363"/>
      <c r="AC11" s="363"/>
      <c r="AD11" s="363"/>
      <c r="AE11" s="363"/>
      <c r="AF11" s="363"/>
      <c r="AG11" s="363"/>
      <c r="AH11" s="363"/>
      <c r="AI11" s="363"/>
      <c r="AJ11" s="363"/>
      <c r="AK11" s="363"/>
      <c r="AL11" s="363"/>
      <c r="AM11" s="363"/>
      <c r="AN11" s="363"/>
      <c r="AO11" s="363"/>
      <c r="AP11" s="363"/>
      <c r="AQ11" s="363"/>
      <c r="AR11" s="363"/>
      <c r="AS11" s="363"/>
      <c r="AT11" s="363"/>
      <c r="AU11" s="363"/>
      <c r="AV11" s="363"/>
      <c r="AW11" s="363"/>
      <c r="AX11" s="363"/>
      <c r="AY11" s="363"/>
      <c r="AZ11" s="363"/>
      <c r="BA11" s="363"/>
      <c r="BB11" s="363"/>
      <c r="BC11" s="363"/>
      <c r="BD11" s="363"/>
      <c r="BE11" s="363"/>
      <c r="BF11" s="363"/>
      <c r="BG11" s="363"/>
      <c r="BH11" s="363"/>
      <c r="BI11" s="363"/>
      <c r="BJ11" s="363"/>
      <c r="BK11" s="363"/>
      <c r="BL11" s="363"/>
      <c r="BM11" s="363"/>
      <c r="BN11" s="363"/>
      <c r="BO11" s="363"/>
      <c r="BP11" s="363"/>
      <c r="BQ11" s="363"/>
      <c r="BR11" s="363"/>
      <c r="BS11" s="363"/>
      <c r="BT11" s="363"/>
      <c r="BU11" s="363"/>
      <c r="BV11" s="363"/>
      <c r="BW11" s="363"/>
      <c r="BX11" s="363"/>
      <c r="BY11" s="363"/>
      <c r="BZ11" s="363"/>
      <c r="CA11" s="363"/>
      <c r="CB11" s="363"/>
      <c r="CC11" s="363"/>
      <c r="CD11" s="363"/>
      <c r="CE11" s="363"/>
      <c r="CF11" s="363"/>
      <c r="CG11" s="363"/>
      <c r="CH11" s="363"/>
      <c r="CI11" s="363"/>
      <c r="CJ11" s="363"/>
      <c r="CK11" s="363"/>
      <c r="CL11" s="363"/>
      <c r="CM11" s="363"/>
      <c r="CN11" s="363"/>
      <c r="CO11" s="363"/>
      <c r="CP11" s="363"/>
      <c r="CQ11" s="363"/>
      <c r="CR11" s="363"/>
      <c r="CS11" s="363"/>
      <c r="CT11" s="363"/>
      <c r="CU11" s="363"/>
      <c r="CV11" s="363"/>
      <c r="CW11" s="363"/>
      <c r="CX11" s="363"/>
      <c r="CY11" s="363"/>
      <c r="CZ11" s="363"/>
      <c r="DA11" s="363"/>
      <c r="DB11" s="363"/>
      <c r="DC11" s="363"/>
      <c r="DD11" s="363"/>
      <c r="DE11" s="363"/>
      <c r="DF11" s="363"/>
      <c r="DG11" s="363"/>
      <c r="DH11" s="363"/>
      <c r="DI11" s="363"/>
      <c r="DJ11" s="363"/>
      <c r="DK11" s="363"/>
      <c r="DL11" s="363"/>
      <c r="DM11" s="363"/>
      <c r="DN11" s="363"/>
      <c r="DO11" s="363"/>
      <c r="DP11" s="363"/>
      <c r="DQ11" s="363"/>
      <c r="DR11" s="363"/>
      <c r="DS11" s="363"/>
      <c r="DT11" s="363"/>
      <c r="DU11" s="363"/>
      <c r="DV11" s="363"/>
      <c r="DW11" s="363"/>
      <c r="DX11" s="363"/>
      <c r="DY11" s="363"/>
      <c r="DZ11" s="363"/>
      <c r="EA11" s="363"/>
      <c r="EB11" s="363"/>
      <c r="EC11" s="363"/>
      <c r="ED11" s="363"/>
      <c r="EE11" s="363"/>
      <c r="EF11" s="363"/>
      <c r="EG11" s="363"/>
      <c r="EH11" s="363"/>
      <c r="EI11" s="363"/>
      <c r="EJ11" s="363"/>
      <c r="EK11" s="363"/>
      <c r="EL11" s="363"/>
      <c r="EM11" s="363"/>
      <c r="EN11" s="363"/>
      <c r="EO11" s="363"/>
      <c r="EP11" s="363"/>
      <c r="EQ11" s="363"/>
      <c r="ER11" s="363"/>
      <c r="ES11" s="363"/>
      <c r="ET11" s="363"/>
      <c r="EU11" s="363"/>
      <c r="EV11" s="363"/>
      <c r="EW11" s="363"/>
      <c r="EX11" s="363"/>
      <c r="EY11" s="363"/>
      <c r="EZ11" s="363"/>
      <c r="FA11" s="363"/>
      <c r="FB11" s="363"/>
      <c r="FC11" s="363"/>
      <c r="FD11" s="363"/>
      <c r="FE11" s="363"/>
      <c r="FF11" s="363"/>
      <c r="FG11" s="363"/>
      <c r="FH11" s="363"/>
      <c r="FI11" s="363"/>
      <c r="FJ11" s="363"/>
      <c r="FK11" s="363"/>
      <c r="FL11" s="363"/>
      <c r="FM11" s="363"/>
      <c r="FN11" s="363"/>
      <c r="FO11" s="363"/>
      <c r="FP11" s="363"/>
      <c r="FQ11" s="363"/>
      <c r="FR11" s="363"/>
      <c r="FS11" s="363"/>
      <c r="FT11" s="363"/>
      <c r="FU11" s="363"/>
      <c r="FV11" s="363"/>
      <c r="FW11" s="363"/>
      <c r="FX11" s="363"/>
      <c r="FY11" s="363"/>
      <c r="FZ11" s="363"/>
      <c r="GA11" s="363"/>
      <c r="GB11" s="363"/>
      <c r="GC11" s="363"/>
      <c r="GD11" s="363"/>
      <c r="GE11" s="363"/>
      <c r="GF11" s="363"/>
      <c r="GG11" s="363"/>
      <c r="GH11" s="420"/>
    </row>
    <row r="12" s="421" customFormat="true" ht="50.25" hidden="false" customHeight="true" outlineLevel="0" collapsed="false">
      <c r="A12" s="392" t="n">
        <v>1.2</v>
      </c>
      <c r="B12" s="392" t="s">
        <v>84</v>
      </c>
      <c r="C12" s="392" t="s">
        <v>80</v>
      </c>
      <c r="D12" s="392" t="s">
        <v>85</v>
      </c>
      <c r="E12" s="392" t="s">
        <v>197</v>
      </c>
      <c r="F12" s="393" t="s">
        <v>198</v>
      </c>
      <c r="G12" s="391" t="s">
        <v>215</v>
      </c>
      <c r="H12" s="422"/>
      <c r="I12" s="423"/>
      <c r="J12" s="423"/>
      <c r="K12" s="424"/>
      <c r="L12" s="425"/>
      <c r="M12" s="363"/>
      <c r="N12" s="363"/>
      <c r="O12" s="363"/>
      <c r="P12" s="363"/>
      <c r="Q12" s="363"/>
      <c r="R12" s="363"/>
      <c r="S12" s="363"/>
      <c r="T12" s="363"/>
      <c r="U12" s="363"/>
      <c r="V12" s="363"/>
      <c r="W12" s="363"/>
      <c r="X12" s="363"/>
      <c r="Y12" s="363"/>
      <c r="Z12" s="363"/>
      <c r="AA12" s="363"/>
      <c r="AB12" s="363"/>
      <c r="AC12" s="363"/>
      <c r="AD12" s="363"/>
      <c r="AE12" s="363"/>
      <c r="AF12" s="363"/>
      <c r="AG12" s="363"/>
      <c r="AH12" s="363"/>
      <c r="AI12" s="363"/>
      <c r="AJ12" s="363"/>
      <c r="AK12" s="363"/>
      <c r="AL12" s="363"/>
      <c r="AM12" s="363"/>
      <c r="AN12" s="363"/>
      <c r="AO12" s="363"/>
      <c r="AP12" s="363"/>
      <c r="AQ12" s="363"/>
      <c r="AR12" s="363"/>
      <c r="AS12" s="363"/>
      <c r="AT12" s="363"/>
      <c r="AU12" s="363"/>
      <c r="AV12" s="363"/>
      <c r="AW12" s="363"/>
      <c r="AX12" s="363"/>
      <c r="AY12" s="363"/>
      <c r="AZ12" s="363"/>
      <c r="BA12" s="363"/>
      <c r="BB12" s="363"/>
      <c r="BC12" s="363"/>
      <c r="BD12" s="363"/>
      <c r="BE12" s="363"/>
      <c r="BF12" s="363"/>
      <c r="BG12" s="363"/>
      <c r="BH12" s="363"/>
      <c r="BI12" s="363"/>
      <c r="BJ12" s="363"/>
      <c r="BK12" s="363"/>
      <c r="BL12" s="363"/>
      <c r="BM12" s="363"/>
      <c r="BN12" s="363"/>
      <c r="BO12" s="363"/>
      <c r="BP12" s="363"/>
      <c r="BQ12" s="363"/>
      <c r="BR12" s="363"/>
      <c r="BS12" s="363"/>
      <c r="BT12" s="363"/>
      <c r="BU12" s="363"/>
      <c r="BV12" s="363"/>
      <c r="BW12" s="363"/>
      <c r="BX12" s="363"/>
      <c r="BY12" s="363"/>
      <c r="BZ12" s="363"/>
      <c r="CA12" s="363"/>
      <c r="CB12" s="363"/>
      <c r="CC12" s="363"/>
      <c r="CD12" s="363"/>
      <c r="CE12" s="363"/>
      <c r="CF12" s="363"/>
      <c r="CG12" s="363"/>
      <c r="CH12" s="363"/>
      <c r="CI12" s="363"/>
      <c r="CJ12" s="363"/>
      <c r="CK12" s="363"/>
      <c r="CL12" s="363"/>
      <c r="CM12" s="363"/>
      <c r="CN12" s="363"/>
      <c r="CO12" s="363"/>
      <c r="CP12" s="363"/>
      <c r="CQ12" s="363"/>
      <c r="CR12" s="363"/>
      <c r="CS12" s="363"/>
      <c r="CT12" s="363"/>
      <c r="CU12" s="363"/>
      <c r="CV12" s="363"/>
      <c r="CW12" s="363"/>
      <c r="CX12" s="363"/>
      <c r="CY12" s="363"/>
      <c r="CZ12" s="363"/>
      <c r="DA12" s="363"/>
      <c r="DB12" s="363"/>
      <c r="DC12" s="363"/>
      <c r="DD12" s="363"/>
      <c r="DE12" s="363"/>
      <c r="DF12" s="363"/>
      <c r="DG12" s="363"/>
      <c r="DH12" s="363"/>
      <c r="DI12" s="363"/>
      <c r="DJ12" s="363"/>
      <c r="DK12" s="363"/>
      <c r="DL12" s="363"/>
      <c r="DM12" s="363"/>
      <c r="DN12" s="363"/>
      <c r="DO12" s="363"/>
      <c r="DP12" s="363"/>
      <c r="DQ12" s="363"/>
      <c r="DR12" s="363"/>
      <c r="DS12" s="363"/>
      <c r="DT12" s="363"/>
      <c r="DU12" s="363"/>
      <c r="DV12" s="363"/>
      <c r="DW12" s="363"/>
      <c r="DX12" s="363"/>
      <c r="DY12" s="363"/>
      <c r="DZ12" s="363"/>
      <c r="EA12" s="363"/>
      <c r="EB12" s="363"/>
      <c r="EC12" s="363"/>
      <c r="ED12" s="363"/>
      <c r="EE12" s="363"/>
      <c r="EF12" s="363"/>
      <c r="EG12" s="363"/>
      <c r="EH12" s="363"/>
      <c r="EI12" s="363"/>
      <c r="EJ12" s="363"/>
      <c r="EK12" s="363"/>
      <c r="EL12" s="363"/>
      <c r="EM12" s="363"/>
      <c r="EN12" s="363"/>
      <c r="EO12" s="363"/>
      <c r="EP12" s="363"/>
      <c r="EQ12" s="363"/>
      <c r="ER12" s="363"/>
      <c r="ES12" s="363"/>
      <c r="ET12" s="363"/>
      <c r="EU12" s="363"/>
      <c r="EV12" s="363"/>
      <c r="EW12" s="363"/>
      <c r="EX12" s="363"/>
      <c r="EY12" s="363"/>
      <c r="EZ12" s="363"/>
      <c r="FA12" s="363"/>
      <c r="FB12" s="363"/>
      <c r="FC12" s="363"/>
      <c r="FD12" s="363"/>
      <c r="FE12" s="363"/>
      <c r="FF12" s="363"/>
      <c r="FG12" s="363"/>
      <c r="FH12" s="363"/>
      <c r="FI12" s="363"/>
      <c r="FJ12" s="363"/>
      <c r="FK12" s="363"/>
      <c r="FL12" s="363"/>
      <c r="FM12" s="363"/>
      <c r="FN12" s="363"/>
      <c r="FO12" s="363"/>
      <c r="FP12" s="363"/>
      <c r="FQ12" s="363"/>
      <c r="FR12" s="363"/>
      <c r="FS12" s="363"/>
      <c r="FT12" s="363"/>
      <c r="FU12" s="363"/>
      <c r="FV12" s="363"/>
      <c r="FW12" s="363"/>
      <c r="FX12" s="363"/>
      <c r="FY12" s="363"/>
      <c r="FZ12" s="363"/>
      <c r="GA12" s="363"/>
      <c r="GB12" s="363"/>
      <c r="GC12" s="363"/>
      <c r="GD12" s="363"/>
      <c r="GE12" s="363"/>
      <c r="GF12" s="363"/>
      <c r="GG12" s="363"/>
      <c r="GH12" s="420"/>
    </row>
    <row r="13" s="421" customFormat="true" ht="30" hidden="false" customHeight="true" outlineLevel="0" collapsed="false">
      <c r="A13" s="389" t="s">
        <v>216</v>
      </c>
      <c r="B13" s="389"/>
      <c r="C13" s="389"/>
      <c r="D13" s="389" t="s">
        <v>217</v>
      </c>
      <c r="E13" s="389" t="n">
        <v>4</v>
      </c>
      <c r="F13" s="395" t="n">
        <v>137.97</v>
      </c>
      <c r="G13" s="396" t="n">
        <f aca="false">E13*F13</f>
        <v>551.88</v>
      </c>
      <c r="H13" s="409"/>
      <c r="I13" s="409"/>
      <c r="J13" s="409"/>
      <c r="K13" s="419"/>
      <c r="L13" s="400" t="s">
        <v>218</v>
      </c>
      <c r="M13" s="363"/>
      <c r="N13" s="363"/>
      <c r="O13" s="363"/>
      <c r="P13" s="363"/>
      <c r="Q13" s="363"/>
      <c r="R13" s="363"/>
      <c r="S13" s="363"/>
      <c r="T13" s="363"/>
      <c r="U13" s="363"/>
      <c r="V13" s="363"/>
      <c r="W13" s="363"/>
      <c r="X13" s="363"/>
      <c r="Y13" s="363"/>
      <c r="Z13" s="363"/>
      <c r="AA13" s="363"/>
      <c r="AB13" s="363"/>
      <c r="AC13" s="363"/>
      <c r="AD13" s="363"/>
      <c r="AE13" s="363"/>
      <c r="AF13" s="363"/>
      <c r="AG13" s="363"/>
      <c r="AH13" s="363"/>
      <c r="AI13" s="363"/>
      <c r="AJ13" s="363"/>
      <c r="AK13" s="363"/>
      <c r="AL13" s="363"/>
      <c r="AM13" s="363"/>
      <c r="AN13" s="363"/>
      <c r="AO13" s="363"/>
      <c r="AP13" s="363"/>
      <c r="AQ13" s="363"/>
      <c r="AR13" s="363"/>
      <c r="AS13" s="363"/>
      <c r="AT13" s="363"/>
      <c r="AU13" s="363"/>
      <c r="AV13" s="363"/>
      <c r="AW13" s="363"/>
      <c r="AX13" s="363"/>
      <c r="AY13" s="363"/>
      <c r="AZ13" s="363"/>
      <c r="BA13" s="363"/>
      <c r="BB13" s="363"/>
      <c r="BC13" s="363"/>
      <c r="BD13" s="363"/>
      <c r="BE13" s="363"/>
      <c r="BF13" s="363"/>
      <c r="BG13" s="363"/>
      <c r="BH13" s="363"/>
      <c r="BI13" s="363"/>
      <c r="BJ13" s="363"/>
      <c r="BK13" s="363"/>
      <c r="BL13" s="363"/>
      <c r="BM13" s="363"/>
      <c r="BN13" s="363"/>
      <c r="BO13" s="363"/>
      <c r="BP13" s="363"/>
      <c r="BQ13" s="363"/>
      <c r="BR13" s="363"/>
      <c r="BS13" s="363"/>
      <c r="BT13" s="363"/>
      <c r="BU13" s="363"/>
      <c r="BV13" s="363"/>
      <c r="BW13" s="363"/>
      <c r="BX13" s="363"/>
      <c r="BY13" s="363"/>
      <c r="BZ13" s="363"/>
      <c r="CA13" s="363"/>
      <c r="CB13" s="363"/>
      <c r="CC13" s="363"/>
      <c r="CD13" s="363"/>
      <c r="CE13" s="363"/>
      <c r="CF13" s="363"/>
      <c r="CG13" s="363"/>
      <c r="CH13" s="363"/>
      <c r="CI13" s="363"/>
      <c r="CJ13" s="363"/>
      <c r="CK13" s="363"/>
      <c r="CL13" s="363"/>
      <c r="CM13" s="363"/>
      <c r="CN13" s="363"/>
      <c r="CO13" s="363"/>
      <c r="CP13" s="363"/>
      <c r="CQ13" s="363"/>
      <c r="CR13" s="363"/>
      <c r="CS13" s="363"/>
      <c r="CT13" s="363"/>
      <c r="CU13" s="363"/>
      <c r="CV13" s="363"/>
      <c r="CW13" s="363"/>
      <c r="CX13" s="363"/>
      <c r="CY13" s="363"/>
      <c r="CZ13" s="363"/>
      <c r="DA13" s="363"/>
      <c r="DB13" s="363"/>
      <c r="DC13" s="363"/>
      <c r="DD13" s="363"/>
      <c r="DE13" s="363"/>
      <c r="DF13" s="363"/>
      <c r="DG13" s="363"/>
      <c r="DH13" s="363"/>
      <c r="DI13" s="363"/>
      <c r="DJ13" s="363"/>
      <c r="DK13" s="363"/>
      <c r="DL13" s="363"/>
      <c r="DM13" s="363"/>
      <c r="DN13" s="363"/>
      <c r="DO13" s="363"/>
      <c r="DP13" s="363"/>
      <c r="DQ13" s="363"/>
      <c r="DR13" s="363"/>
      <c r="DS13" s="363"/>
      <c r="DT13" s="363"/>
      <c r="DU13" s="363"/>
      <c r="DV13" s="363"/>
      <c r="DW13" s="363"/>
      <c r="DX13" s="363"/>
      <c r="DY13" s="363"/>
      <c r="DZ13" s="363"/>
      <c r="EA13" s="363"/>
      <c r="EB13" s="363"/>
      <c r="EC13" s="363"/>
      <c r="ED13" s="363"/>
      <c r="EE13" s="363"/>
      <c r="EF13" s="363"/>
      <c r="EG13" s="363"/>
      <c r="EH13" s="363"/>
      <c r="EI13" s="363"/>
      <c r="EJ13" s="363"/>
      <c r="EK13" s="363"/>
      <c r="EL13" s="363"/>
      <c r="EM13" s="363"/>
      <c r="EN13" s="363"/>
      <c r="EO13" s="363"/>
      <c r="EP13" s="363"/>
      <c r="EQ13" s="363"/>
      <c r="ER13" s="363"/>
      <c r="ES13" s="363"/>
      <c r="ET13" s="363"/>
      <c r="EU13" s="363"/>
      <c r="EV13" s="363"/>
      <c r="EW13" s="363"/>
      <c r="EX13" s="363"/>
      <c r="EY13" s="363"/>
      <c r="EZ13" s="363"/>
      <c r="FA13" s="363"/>
      <c r="FB13" s="363"/>
      <c r="FC13" s="363"/>
      <c r="FD13" s="363"/>
      <c r="FE13" s="363"/>
      <c r="FF13" s="363"/>
      <c r="FG13" s="363"/>
      <c r="FH13" s="363"/>
      <c r="FI13" s="363"/>
      <c r="FJ13" s="363"/>
      <c r="FK13" s="363"/>
      <c r="FL13" s="363"/>
      <c r="FM13" s="363"/>
      <c r="FN13" s="363"/>
      <c r="FO13" s="363"/>
      <c r="FP13" s="363"/>
      <c r="FQ13" s="363"/>
      <c r="FR13" s="363"/>
      <c r="FS13" s="363"/>
      <c r="FT13" s="363"/>
      <c r="FU13" s="363"/>
      <c r="FV13" s="363"/>
      <c r="FW13" s="363"/>
      <c r="FX13" s="363"/>
      <c r="FY13" s="363"/>
      <c r="FZ13" s="363"/>
      <c r="GA13" s="363"/>
      <c r="GB13" s="363"/>
      <c r="GC13" s="363"/>
      <c r="GD13" s="363"/>
      <c r="GE13" s="363"/>
      <c r="GF13" s="363"/>
      <c r="GG13" s="363"/>
      <c r="GH13" s="420"/>
    </row>
    <row r="14" s="421" customFormat="true" ht="30" hidden="false" customHeight="true" outlineLevel="0" collapsed="false">
      <c r="A14" s="402"/>
      <c r="B14" s="402"/>
      <c r="C14" s="402"/>
      <c r="D14" s="403"/>
      <c r="E14" s="413"/>
      <c r="F14" s="413"/>
      <c r="G14" s="413"/>
      <c r="H14" s="414"/>
      <c r="I14" s="414"/>
      <c r="J14" s="414"/>
      <c r="K14" s="415"/>
      <c r="L14" s="426"/>
      <c r="M14" s="363"/>
      <c r="N14" s="363"/>
      <c r="O14" s="363"/>
      <c r="P14" s="363"/>
      <c r="Q14" s="363"/>
      <c r="R14" s="363"/>
      <c r="S14" s="363"/>
      <c r="T14" s="363"/>
      <c r="U14" s="363"/>
      <c r="V14" s="363"/>
      <c r="W14" s="363"/>
      <c r="X14" s="363"/>
      <c r="Y14" s="363"/>
      <c r="Z14" s="363"/>
      <c r="AA14" s="363"/>
      <c r="AB14" s="363"/>
      <c r="AC14" s="363"/>
      <c r="AD14" s="363"/>
      <c r="AE14" s="363"/>
      <c r="AF14" s="363"/>
      <c r="AG14" s="363"/>
      <c r="AH14" s="363"/>
      <c r="AI14" s="363"/>
      <c r="AJ14" s="363"/>
      <c r="AK14" s="363"/>
      <c r="AL14" s="363"/>
      <c r="AM14" s="363"/>
      <c r="AN14" s="363"/>
      <c r="AO14" s="363"/>
      <c r="AP14" s="363"/>
      <c r="AQ14" s="363"/>
      <c r="AR14" s="363"/>
      <c r="AS14" s="363"/>
      <c r="AT14" s="363"/>
      <c r="AU14" s="363"/>
      <c r="AV14" s="363"/>
      <c r="AW14" s="363"/>
      <c r="AX14" s="363"/>
      <c r="AY14" s="363"/>
      <c r="AZ14" s="363"/>
      <c r="BA14" s="363"/>
      <c r="BB14" s="363"/>
      <c r="BC14" s="363"/>
      <c r="BD14" s="363"/>
      <c r="BE14" s="363"/>
      <c r="BF14" s="363"/>
      <c r="BG14" s="363"/>
      <c r="BH14" s="363"/>
      <c r="BI14" s="363"/>
      <c r="BJ14" s="363"/>
      <c r="BK14" s="363"/>
      <c r="BL14" s="363"/>
      <c r="BM14" s="363"/>
      <c r="BN14" s="363"/>
      <c r="BO14" s="363"/>
      <c r="BP14" s="363"/>
      <c r="BQ14" s="363"/>
      <c r="BR14" s="363"/>
      <c r="BS14" s="363"/>
      <c r="BT14" s="363"/>
      <c r="BU14" s="363"/>
      <c r="BV14" s="363"/>
      <c r="BW14" s="363"/>
      <c r="BX14" s="363"/>
      <c r="BY14" s="363"/>
      <c r="BZ14" s="363"/>
      <c r="CA14" s="363"/>
      <c r="CB14" s="363"/>
      <c r="CC14" s="363"/>
      <c r="CD14" s="363"/>
      <c r="CE14" s="363"/>
      <c r="CF14" s="363"/>
      <c r="CG14" s="363"/>
      <c r="CH14" s="363"/>
      <c r="CI14" s="363"/>
      <c r="CJ14" s="363"/>
      <c r="CK14" s="363"/>
      <c r="CL14" s="363"/>
      <c r="CM14" s="363"/>
      <c r="CN14" s="363"/>
      <c r="CO14" s="363"/>
      <c r="CP14" s="363"/>
      <c r="CQ14" s="363"/>
      <c r="CR14" s="363"/>
      <c r="CS14" s="363"/>
      <c r="CT14" s="363"/>
      <c r="CU14" s="363"/>
      <c r="CV14" s="363"/>
      <c r="CW14" s="363"/>
      <c r="CX14" s="363"/>
      <c r="CY14" s="363"/>
      <c r="CZ14" s="363"/>
      <c r="DA14" s="363"/>
      <c r="DB14" s="363"/>
      <c r="DC14" s="363"/>
      <c r="DD14" s="363"/>
      <c r="DE14" s="363"/>
      <c r="DF14" s="363"/>
      <c r="DG14" s="363"/>
      <c r="DH14" s="363"/>
      <c r="DI14" s="363"/>
      <c r="DJ14" s="363"/>
      <c r="DK14" s="363"/>
      <c r="DL14" s="363"/>
      <c r="DM14" s="363"/>
      <c r="DN14" s="363"/>
      <c r="DO14" s="363"/>
      <c r="DP14" s="363"/>
      <c r="DQ14" s="363"/>
      <c r="DR14" s="363"/>
      <c r="DS14" s="363"/>
      <c r="DT14" s="363"/>
      <c r="DU14" s="363"/>
      <c r="DV14" s="363"/>
      <c r="DW14" s="363"/>
      <c r="DX14" s="363"/>
      <c r="DY14" s="363"/>
      <c r="DZ14" s="363"/>
      <c r="EA14" s="363"/>
      <c r="EB14" s="363"/>
      <c r="EC14" s="363"/>
      <c r="ED14" s="363"/>
      <c r="EE14" s="363"/>
      <c r="EF14" s="363"/>
      <c r="EG14" s="363"/>
      <c r="EH14" s="363"/>
      <c r="EI14" s="363"/>
      <c r="EJ14" s="363"/>
      <c r="EK14" s="363"/>
      <c r="EL14" s="363"/>
      <c r="EM14" s="363"/>
      <c r="EN14" s="363"/>
      <c r="EO14" s="363"/>
      <c r="EP14" s="363"/>
      <c r="EQ14" s="363"/>
      <c r="ER14" s="363"/>
      <c r="ES14" s="363"/>
      <c r="ET14" s="363"/>
      <c r="EU14" s="363"/>
      <c r="EV14" s="363"/>
      <c r="EW14" s="363"/>
      <c r="EX14" s="363"/>
      <c r="EY14" s="363"/>
      <c r="EZ14" s="363"/>
      <c r="FA14" s="363"/>
      <c r="FB14" s="363"/>
      <c r="FC14" s="363"/>
      <c r="FD14" s="363"/>
      <c r="FE14" s="363"/>
      <c r="FF14" s="363"/>
      <c r="FG14" s="363"/>
      <c r="FH14" s="363"/>
      <c r="FI14" s="363"/>
      <c r="FJ14" s="363"/>
      <c r="FK14" s="363"/>
      <c r="FL14" s="363"/>
      <c r="FM14" s="363"/>
      <c r="FN14" s="363"/>
      <c r="FO14" s="363"/>
      <c r="FP14" s="363"/>
      <c r="FQ14" s="363"/>
      <c r="FR14" s="363"/>
      <c r="FS14" s="363"/>
      <c r="FT14" s="363"/>
      <c r="FU14" s="363"/>
      <c r="FV14" s="363"/>
      <c r="FW14" s="363"/>
      <c r="FX14" s="363"/>
      <c r="FY14" s="363"/>
      <c r="FZ14" s="363"/>
      <c r="GA14" s="363"/>
      <c r="GB14" s="363"/>
      <c r="GC14" s="363"/>
      <c r="GD14" s="363"/>
      <c r="GE14" s="363"/>
      <c r="GF14" s="363"/>
      <c r="GG14" s="363"/>
      <c r="GH14" s="420"/>
    </row>
    <row r="15" s="421" customFormat="true" ht="30" hidden="false" customHeight="true" outlineLevel="0" collapsed="false">
      <c r="A15" s="389" t="s">
        <v>219</v>
      </c>
      <c r="B15" s="389"/>
      <c r="C15" s="389"/>
      <c r="D15" s="389" t="s">
        <v>220</v>
      </c>
      <c r="E15" s="389" t="s">
        <v>205</v>
      </c>
      <c r="F15" s="389" t="s">
        <v>206</v>
      </c>
      <c r="G15" s="389" t="s">
        <v>207</v>
      </c>
      <c r="H15" s="427" t="s">
        <v>208</v>
      </c>
      <c r="I15" s="419" t="s">
        <v>221</v>
      </c>
      <c r="J15" s="419" t="s">
        <v>210</v>
      </c>
      <c r="K15" s="419" t="s">
        <v>211</v>
      </c>
      <c r="L15" s="428"/>
      <c r="M15" s="363"/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363"/>
      <c r="AE15" s="363"/>
      <c r="AF15" s="363"/>
      <c r="AG15" s="363"/>
      <c r="AH15" s="363"/>
      <c r="AI15" s="363"/>
      <c r="AJ15" s="363"/>
      <c r="AK15" s="363"/>
      <c r="AL15" s="363"/>
      <c r="AM15" s="363"/>
      <c r="AN15" s="363"/>
      <c r="AO15" s="363"/>
      <c r="AP15" s="363"/>
      <c r="AQ15" s="363"/>
      <c r="AR15" s="363"/>
      <c r="AS15" s="363"/>
      <c r="AT15" s="363"/>
      <c r="AU15" s="363"/>
      <c r="AV15" s="363"/>
      <c r="AW15" s="363"/>
      <c r="AX15" s="363"/>
      <c r="AY15" s="363"/>
      <c r="AZ15" s="363"/>
      <c r="BA15" s="363"/>
      <c r="BB15" s="363"/>
      <c r="BC15" s="363"/>
      <c r="BD15" s="363"/>
      <c r="BE15" s="363"/>
      <c r="BF15" s="363"/>
      <c r="BG15" s="363"/>
      <c r="BH15" s="363"/>
      <c r="BI15" s="363"/>
      <c r="BJ15" s="363"/>
      <c r="BK15" s="363"/>
      <c r="BL15" s="363"/>
      <c r="BM15" s="363"/>
      <c r="BN15" s="363"/>
      <c r="BO15" s="363"/>
      <c r="BP15" s="363"/>
      <c r="BQ15" s="363"/>
      <c r="BR15" s="363"/>
      <c r="BS15" s="363"/>
      <c r="BT15" s="363"/>
      <c r="BU15" s="363"/>
      <c r="BV15" s="363"/>
      <c r="BW15" s="363"/>
      <c r="BX15" s="363"/>
      <c r="BY15" s="363"/>
      <c r="BZ15" s="363"/>
      <c r="CA15" s="363"/>
      <c r="CB15" s="363"/>
      <c r="CC15" s="363"/>
      <c r="CD15" s="363"/>
      <c r="CE15" s="363"/>
      <c r="CF15" s="363"/>
      <c r="CG15" s="363"/>
      <c r="CH15" s="363"/>
      <c r="CI15" s="363"/>
      <c r="CJ15" s="363"/>
      <c r="CK15" s="363"/>
      <c r="CL15" s="363"/>
      <c r="CM15" s="363"/>
      <c r="CN15" s="363"/>
      <c r="CO15" s="363"/>
      <c r="CP15" s="363"/>
      <c r="CQ15" s="363"/>
      <c r="CR15" s="363"/>
      <c r="CS15" s="363"/>
      <c r="CT15" s="363"/>
      <c r="CU15" s="363"/>
      <c r="CV15" s="363"/>
      <c r="CW15" s="363"/>
      <c r="CX15" s="363"/>
      <c r="CY15" s="363"/>
      <c r="CZ15" s="363"/>
      <c r="DA15" s="363"/>
      <c r="DB15" s="363"/>
      <c r="DC15" s="363"/>
      <c r="DD15" s="363"/>
      <c r="DE15" s="363"/>
      <c r="DF15" s="363"/>
      <c r="DG15" s="363"/>
      <c r="DH15" s="363"/>
      <c r="DI15" s="363"/>
      <c r="DJ15" s="363"/>
      <c r="DK15" s="363"/>
      <c r="DL15" s="363"/>
      <c r="DM15" s="363"/>
      <c r="DN15" s="363"/>
      <c r="DO15" s="363"/>
      <c r="DP15" s="363"/>
      <c r="DQ15" s="363"/>
      <c r="DR15" s="363"/>
      <c r="DS15" s="363"/>
      <c r="DT15" s="363"/>
      <c r="DU15" s="363"/>
      <c r="DV15" s="363"/>
      <c r="DW15" s="363"/>
      <c r="DX15" s="363"/>
      <c r="DY15" s="363"/>
      <c r="DZ15" s="363"/>
      <c r="EA15" s="363"/>
      <c r="EB15" s="363"/>
      <c r="EC15" s="363"/>
      <c r="ED15" s="363"/>
      <c r="EE15" s="363"/>
      <c r="EF15" s="363"/>
      <c r="EG15" s="363"/>
      <c r="EH15" s="363"/>
      <c r="EI15" s="363"/>
      <c r="EJ15" s="363"/>
      <c r="EK15" s="363"/>
      <c r="EL15" s="363"/>
      <c r="EM15" s="363"/>
      <c r="EN15" s="363"/>
      <c r="EO15" s="363"/>
      <c r="EP15" s="363"/>
      <c r="EQ15" s="363"/>
      <c r="ER15" s="363"/>
      <c r="ES15" s="363"/>
      <c r="ET15" s="363"/>
      <c r="EU15" s="363"/>
      <c r="EV15" s="363"/>
      <c r="EW15" s="363"/>
      <c r="EX15" s="363"/>
      <c r="EY15" s="363"/>
      <c r="EZ15" s="363"/>
      <c r="FA15" s="363"/>
      <c r="FB15" s="363"/>
      <c r="FC15" s="363"/>
      <c r="FD15" s="363"/>
      <c r="FE15" s="363"/>
      <c r="FF15" s="363"/>
      <c r="FG15" s="363"/>
      <c r="FH15" s="363"/>
      <c r="FI15" s="363"/>
      <c r="FJ15" s="363"/>
      <c r="FK15" s="363"/>
      <c r="FL15" s="363"/>
      <c r="FM15" s="363"/>
      <c r="FN15" s="363"/>
      <c r="FO15" s="363"/>
      <c r="FP15" s="363"/>
      <c r="FQ15" s="363"/>
      <c r="FR15" s="363"/>
      <c r="FS15" s="363"/>
      <c r="FT15" s="363"/>
      <c r="FU15" s="363"/>
      <c r="FV15" s="363"/>
      <c r="FW15" s="363"/>
      <c r="FX15" s="363"/>
      <c r="FY15" s="363"/>
      <c r="FZ15" s="363"/>
      <c r="GA15" s="363"/>
      <c r="GB15" s="363"/>
      <c r="GC15" s="363"/>
      <c r="GD15" s="363"/>
      <c r="GE15" s="363"/>
      <c r="GF15" s="363"/>
      <c r="GG15" s="363"/>
      <c r="GH15" s="420"/>
    </row>
    <row r="16" s="421" customFormat="true" ht="30" hidden="false" customHeight="true" outlineLevel="0" collapsed="false">
      <c r="A16" s="389"/>
      <c r="B16" s="389"/>
      <c r="C16" s="389"/>
      <c r="D16" s="389" t="s">
        <v>222</v>
      </c>
      <c r="E16" s="408"/>
      <c r="F16" s="408"/>
      <c r="G16" s="408"/>
      <c r="H16" s="409"/>
      <c r="I16" s="419" t="n">
        <v>2</v>
      </c>
      <c r="J16" s="409" t="n">
        <v>17</v>
      </c>
      <c r="K16" s="409" t="n">
        <f aca="false">J16*I16</f>
        <v>34</v>
      </c>
      <c r="L16" s="429" t="s">
        <v>223</v>
      </c>
      <c r="M16" s="363"/>
      <c r="N16" s="363"/>
      <c r="O16" s="363"/>
      <c r="P16" s="363"/>
      <c r="Q16" s="363"/>
      <c r="R16" s="363"/>
      <c r="S16" s="363"/>
      <c r="T16" s="363"/>
      <c r="U16" s="363"/>
      <c r="V16" s="363"/>
      <c r="W16" s="363"/>
      <c r="X16" s="363"/>
      <c r="Y16" s="363"/>
      <c r="Z16" s="363"/>
      <c r="AA16" s="363"/>
      <c r="AB16" s="363"/>
      <c r="AC16" s="363"/>
      <c r="AD16" s="363"/>
      <c r="AE16" s="363"/>
      <c r="AF16" s="363"/>
      <c r="AG16" s="363"/>
      <c r="AH16" s="363"/>
      <c r="AI16" s="363"/>
      <c r="AJ16" s="363"/>
      <c r="AK16" s="363"/>
      <c r="AL16" s="363"/>
      <c r="AM16" s="363"/>
      <c r="AN16" s="363"/>
      <c r="AO16" s="363"/>
      <c r="AP16" s="363"/>
      <c r="AQ16" s="363"/>
      <c r="AR16" s="363"/>
      <c r="AS16" s="363"/>
      <c r="AT16" s="363"/>
      <c r="AU16" s="363"/>
      <c r="AV16" s="363"/>
      <c r="AW16" s="363"/>
      <c r="AX16" s="363"/>
      <c r="AY16" s="363"/>
      <c r="AZ16" s="363"/>
      <c r="BA16" s="363"/>
      <c r="BB16" s="363"/>
      <c r="BC16" s="363"/>
      <c r="BD16" s="363"/>
      <c r="BE16" s="363"/>
      <c r="BF16" s="363"/>
      <c r="BG16" s="363"/>
      <c r="BH16" s="363"/>
      <c r="BI16" s="363"/>
      <c r="BJ16" s="363"/>
      <c r="BK16" s="363"/>
      <c r="BL16" s="363"/>
      <c r="BM16" s="363"/>
      <c r="BN16" s="363"/>
      <c r="BO16" s="363"/>
      <c r="BP16" s="363"/>
      <c r="BQ16" s="363"/>
      <c r="BR16" s="363"/>
      <c r="BS16" s="363"/>
      <c r="BT16" s="363"/>
      <c r="BU16" s="363"/>
      <c r="BV16" s="363"/>
      <c r="BW16" s="363"/>
      <c r="BX16" s="363"/>
      <c r="BY16" s="363"/>
      <c r="BZ16" s="363"/>
      <c r="CA16" s="363"/>
      <c r="CB16" s="363"/>
      <c r="CC16" s="363"/>
      <c r="CD16" s="363"/>
      <c r="CE16" s="363"/>
      <c r="CF16" s="363"/>
      <c r="CG16" s="363"/>
      <c r="CH16" s="363"/>
      <c r="CI16" s="363"/>
      <c r="CJ16" s="363"/>
      <c r="CK16" s="363"/>
      <c r="CL16" s="363"/>
      <c r="CM16" s="363"/>
      <c r="CN16" s="363"/>
      <c r="CO16" s="363"/>
      <c r="CP16" s="363"/>
      <c r="CQ16" s="363"/>
      <c r="CR16" s="363"/>
      <c r="CS16" s="363"/>
      <c r="CT16" s="363"/>
      <c r="CU16" s="363"/>
      <c r="CV16" s="363"/>
      <c r="CW16" s="363"/>
      <c r="CX16" s="363"/>
      <c r="CY16" s="363"/>
      <c r="CZ16" s="363"/>
      <c r="DA16" s="363"/>
      <c r="DB16" s="363"/>
      <c r="DC16" s="363"/>
      <c r="DD16" s="363"/>
      <c r="DE16" s="363"/>
      <c r="DF16" s="363"/>
      <c r="DG16" s="363"/>
      <c r="DH16" s="363"/>
      <c r="DI16" s="363"/>
      <c r="DJ16" s="363"/>
      <c r="DK16" s="363"/>
      <c r="DL16" s="363"/>
      <c r="DM16" s="363"/>
      <c r="DN16" s="363"/>
      <c r="DO16" s="363"/>
      <c r="DP16" s="363"/>
      <c r="DQ16" s="363"/>
      <c r="DR16" s="363"/>
      <c r="DS16" s="363"/>
      <c r="DT16" s="363"/>
      <c r="DU16" s="363"/>
      <c r="DV16" s="363"/>
      <c r="DW16" s="363"/>
      <c r="DX16" s="363"/>
      <c r="DY16" s="363"/>
      <c r="DZ16" s="363"/>
      <c r="EA16" s="363"/>
      <c r="EB16" s="363"/>
      <c r="EC16" s="363"/>
      <c r="ED16" s="363"/>
      <c r="EE16" s="363"/>
      <c r="EF16" s="363"/>
      <c r="EG16" s="363"/>
      <c r="EH16" s="363"/>
      <c r="EI16" s="363"/>
      <c r="EJ16" s="363"/>
      <c r="EK16" s="363"/>
      <c r="EL16" s="363"/>
      <c r="EM16" s="363"/>
      <c r="EN16" s="363"/>
      <c r="EO16" s="363"/>
      <c r="EP16" s="363"/>
      <c r="EQ16" s="363"/>
      <c r="ER16" s="363"/>
      <c r="ES16" s="363"/>
      <c r="ET16" s="363"/>
      <c r="EU16" s="363"/>
      <c r="EV16" s="363"/>
      <c r="EW16" s="363"/>
      <c r="EX16" s="363"/>
      <c r="EY16" s="363"/>
      <c r="EZ16" s="363"/>
      <c r="FA16" s="363"/>
      <c r="FB16" s="363"/>
      <c r="FC16" s="363"/>
      <c r="FD16" s="363"/>
      <c r="FE16" s="363"/>
      <c r="FF16" s="363"/>
      <c r="FG16" s="363"/>
      <c r="FH16" s="363"/>
      <c r="FI16" s="363"/>
      <c r="FJ16" s="363"/>
      <c r="FK16" s="363"/>
      <c r="FL16" s="363"/>
      <c r="FM16" s="363"/>
      <c r="FN16" s="363"/>
      <c r="FO16" s="363"/>
      <c r="FP16" s="363"/>
      <c r="FQ16" s="363"/>
      <c r="FR16" s="363"/>
      <c r="FS16" s="363"/>
      <c r="FT16" s="363"/>
      <c r="FU16" s="363"/>
      <c r="FV16" s="363"/>
      <c r="FW16" s="363"/>
      <c r="FX16" s="363"/>
      <c r="FY16" s="363"/>
      <c r="FZ16" s="363"/>
      <c r="GA16" s="363"/>
      <c r="GB16" s="363"/>
      <c r="GC16" s="363"/>
      <c r="GD16" s="363"/>
      <c r="GE16" s="363"/>
      <c r="GF16" s="363"/>
      <c r="GG16" s="363"/>
      <c r="GH16" s="420"/>
    </row>
    <row r="17" s="421" customFormat="true" ht="30" hidden="false" customHeight="true" outlineLevel="0" collapsed="false">
      <c r="A17" s="389"/>
      <c r="B17" s="389"/>
      <c r="C17" s="389"/>
      <c r="D17" s="389" t="s">
        <v>224</v>
      </c>
      <c r="E17" s="413"/>
      <c r="F17" s="413"/>
      <c r="G17" s="413"/>
      <c r="H17" s="414"/>
      <c r="I17" s="414" t="n">
        <v>1</v>
      </c>
      <c r="J17" s="414" t="n">
        <v>1</v>
      </c>
      <c r="K17" s="409" t="n">
        <v>1</v>
      </c>
      <c r="L17" s="429" t="s">
        <v>225</v>
      </c>
      <c r="M17" s="363"/>
      <c r="N17" s="363"/>
      <c r="O17" s="363"/>
      <c r="P17" s="363"/>
      <c r="Q17" s="363"/>
      <c r="R17" s="363"/>
      <c r="S17" s="363"/>
      <c r="T17" s="363"/>
      <c r="U17" s="363"/>
      <c r="V17" s="363"/>
      <c r="W17" s="363"/>
      <c r="X17" s="363"/>
      <c r="Y17" s="363"/>
      <c r="Z17" s="363"/>
      <c r="AA17" s="363"/>
      <c r="AB17" s="363"/>
      <c r="AC17" s="363"/>
      <c r="AD17" s="363"/>
      <c r="AE17" s="363"/>
      <c r="AF17" s="363"/>
      <c r="AG17" s="363"/>
      <c r="AH17" s="363"/>
      <c r="AI17" s="363"/>
      <c r="AJ17" s="363"/>
      <c r="AK17" s="363"/>
      <c r="AL17" s="363"/>
      <c r="AM17" s="363"/>
      <c r="AN17" s="363"/>
      <c r="AO17" s="363"/>
      <c r="AP17" s="363"/>
      <c r="AQ17" s="363"/>
      <c r="AR17" s="363"/>
      <c r="AS17" s="363"/>
      <c r="AT17" s="363"/>
      <c r="AU17" s="363"/>
      <c r="AV17" s="363"/>
      <c r="AW17" s="363"/>
      <c r="AX17" s="363"/>
      <c r="AY17" s="363"/>
      <c r="AZ17" s="363"/>
      <c r="BA17" s="363"/>
      <c r="BB17" s="363"/>
      <c r="BC17" s="363"/>
      <c r="BD17" s="363"/>
      <c r="BE17" s="363"/>
      <c r="BF17" s="363"/>
      <c r="BG17" s="363"/>
      <c r="BH17" s="363"/>
      <c r="BI17" s="363"/>
      <c r="BJ17" s="363"/>
      <c r="BK17" s="363"/>
      <c r="BL17" s="363"/>
      <c r="BM17" s="363"/>
      <c r="BN17" s="363"/>
      <c r="BO17" s="363"/>
      <c r="BP17" s="363"/>
      <c r="BQ17" s="363"/>
      <c r="BR17" s="363"/>
      <c r="BS17" s="363"/>
      <c r="BT17" s="363"/>
      <c r="BU17" s="363"/>
      <c r="BV17" s="363"/>
      <c r="BW17" s="363"/>
      <c r="BX17" s="363"/>
      <c r="BY17" s="363"/>
      <c r="BZ17" s="363"/>
      <c r="CA17" s="363"/>
      <c r="CB17" s="363"/>
      <c r="CC17" s="363"/>
      <c r="CD17" s="363"/>
      <c r="CE17" s="363"/>
      <c r="CF17" s="363"/>
      <c r="CG17" s="363"/>
      <c r="CH17" s="363"/>
      <c r="CI17" s="363"/>
      <c r="CJ17" s="363"/>
      <c r="CK17" s="363"/>
      <c r="CL17" s="363"/>
      <c r="CM17" s="363"/>
      <c r="CN17" s="363"/>
      <c r="CO17" s="363"/>
      <c r="CP17" s="363"/>
      <c r="CQ17" s="363"/>
      <c r="CR17" s="363"/>
      <c r="CS17" s="363"/>
      <c r="CT17" s="363"/>
      <c r="CU17" s="363"/>
      <c r="CV17" s="363"/>
      <c r="CW17" s="363"/>
      <c r="CX17" s="363"/>
      <c r="CY17" s="363"/>
      <c r="CZ17" s="363"/>
      <c r="DA17" s="363"/>
      <c r="DB17" s="363"/>
      <c r="DC17" s="363"/>
      <c r="DD17" s="363"/>
      <c r="DE17" s="363"/>
      <c r="DF17" s="363"/>
      <c r="DG17" s="363"/>
      <c r="DH17" s="363"/>
      <c r="DI17" s="363"/>
      <c r="DJ17" s="363"/>
      <c r="DK17" s="363"/>
      <c r="DL17" s="363"/>
      <c r="DM17" s="363"/>
      <c r="DN17" s="363"/>
      <c r="DO17" s="363"/>
      <c r="DP17" s="363"/>
      <c r="DQ17" s="363"/>
      <c r="DR17" s="363"/>
      <c r="DS17" s="363"/>
      <c r="DT17" s="363"/>
      <c r="DU17" s="363"/>
      <c r="DV17" s="363"/>
      <c r="DW17" s="363"/>
      <c r="DX17" s="363"/>
      <c r="DY17" s="363"/>
      <c r="DZ17" s="363"/>
      <c r="EA17" s="363"/>
      <c r="EB17" s="363"/>
      <c r="EC17" s="363"/>
      <c r="ED17" s="363"/>
      <c r="EE17" s="363"/>
      <c r="EF17" s="363"/>
      <c r="EG17" s="363"/>
      <c r="EH17" s="363"/>
      <c r="EI17" s="363"/>
      <c r="EJ17" s="363"/>
      <c r="EK17" s="363"/>
      <c r="EL17" s="363"/>
      <c r="EM17" s="363"/>
      <c r="EN17" s="363"/>
      <c r="EO17" s="363"/>
      <c r="EP17" s="363"/>
      <c r="EQ17" s="363"/>
      <c r="ER17" s="363"/>
      <c r="ES17" s="363"/>
      <c r="ET17" s="363"/>
      <c r="EU17" s="363"/>
      <c r="EV17" s="363"/>
      <c r="EW17" s="363"/>
      <c r="EX17" s="363"/>
      <c r="EY17" s="363"/>
      <c r="EZ17" s="363"/>
      <c r="FA17" s="363"/>
      <c r="FB17" s="363"/>
      <c r="FC17" s="363"/>
      <c r="FD17" s="363"/>
      <c r="FE17" s="363"/>
      <c r="FF17" s="363"/>
      <c r="FG17" s="363"/>
      <c r="FH17" s="363"/>
      <c r="FI17" s="363"/>
      <c r="FJ17" s="363"/>
      <c r="FK17" s="363"/>
      <c r="FL17" s="363"/>
      <c r="FM17" s="363"/>
      <c r="FN17" s="363"/>
      <c r="FO17" s="363"/>
      <c r="FP17" s="363"/>
      <c r="FQ17" s="363"/>
      <c r="FR17" s="363"/>
      <c r="FS17" s="363"/>
      <c r="FT17" s="363"/>
      <c r="FU17" s="363"/>
      <c r="FV17" s="363"/>
      <c r="FW17" s="363"/>
      <c r="FX17" s="363"/>
      <c r="FY17" s="363"/>
      <c r="FZ17" s="363"/>
      <c r="GA17" s="363"/>
      <c r="GB17" s="363"/>
      <c r="GC17" s="363"/>
      <c r="GD17" s="363"/>
      <c r="GE17" s="363"/>
      <c r="GF17" s="363"/>
      <c r="GG17" s="363"/>
      <c r="GH17" s="420"/>
    </row>
    <row r="18" s="421" customFormat="true" ht="30" hidden="false" customHeight="true" outlineLevel="0" collapsed="false">
      <c r="A18" s="389"/>
      <c r="B18" s="389"/>
      <c r="C18" s="389"/>
      <c r="D18" s="430" t="s">
        <v>226</v>
      </c>
      <c r="E18" s="431"/>
      <c r="F18" s="432"/>
      <c r="G18" s="432"/>
      <c r="H18" s="433"/>
      <c r="I18" s="433"/>
      <c r="J18" s="410"/>
      <c r="K18" s="434" t="n">
        <f aca="false">K16+K17</f>
        <v>35</v>
      </c>
      <c r="L18" s="429"/>
      <c r="M18" s="363"/>
      <c r="N18" s="363"/>
      <c r="O18" s="363"/>
      <c r="P18" s="363"/>
      <c r="Q18" s="363"/>
      <c r="R18" s="363"/>
      <c r="S18" s="363"/>
      <c r="T18" s="363"/>
      <c r="U18" s="363"/>
      <c r="V18" s="363"/>
      <c r="W18" s="363"/>
      <c r="X18" s="363"/>
      <c r="Y18" s="363"/>
      <c r="Z18" s="363"/>
      <c r="AA18" s="363"/>
      <c r="AB18" s="363"/>
      <c r="AC18" s="363"/>
      <c r="AD18" s="363"/>
      <c r="AE18" s="363"/>
      <c r="AF18" s="363"/>
      <c r="AG18" s="363"/>
      <c r="AH18" s="363"/>
      <c r="AI18" s="363"/>
      <c r="AJ18" s="363"/>
      <c r="AK18" s="363"/>
      <c r="AL18" s="363"/>
      <c r="AM18" s="363"/>
      <c r="AN18" s="363"/>
      <c r="AO18" s="363"/>
      <c r="AP18" s="363"/>
      <c r="AQ18" s="363"/>
      <c r="AR18" s="363"/>
      <c r="AS18" s="363"/>
      <c r="AT18" s="363"/>
      <c r="AU18" s="363"/>
      <c r="AV18" s="363"/>
      <c r="AW18" s="363"/>
      <c r="AX18" s="363"/>
      <c r="AY18" s="363"/>
      <c r="AZ18" s="363"/>
      <c r="BA18" s="363"/>
      <c r="BB18" s="363"/>
      <c r="BC18" s="363"/>
      <c r="BD18" s="363"/>
      <c r="BE18" s="363"/>
      <c r="BF18" s="363"/>
      <c r="BG18" s="363"/>
      <c r="BH18" s="363"/>
      <c r="BI18" s="363"/>
      <c r="BJ18" s="363"/>
      <c r="BK18" s="363"/>
      <c r="BL18" s="363"/>
      <c r="BM18" s="363"/>
      <c r="BN18" s="363"/>
      <c r="BO18" s="363"/>
      <c r="BP18" s="363"/>
      <c r="BQ18" s="363"/>
      <c r="BR18" s="363"/>
      <c r="BS18" s="363"/>
      <c r="BT18" s="363"/>
      <c r="BU18" s="363"/>
      <c r="BV18" s="363"/>
      <c r="BW18" s="363"/>
      <c r="BX18" s="363"/>
      <c r="BY18" s="363"/>
      <c r="BZ18" s="363"/>
      <c r="CA18" s="363"/>
      <c r="CB18" s="363"/>
      <c r="CC18" s="363"/>
      <c r="CD18" s="363"/>
      <c r="CE18" s="363"/>
      <c r="CF18" s="363"/>
      <c r="CG18" s="363"/>
      <c r="CH18" s="363"/>
      <c r="CI18" s="363"/>
      <c r="CJ18" s="363"/>
      <c r="CK18" s="363"/>
      <c r="CL18" s="363"/>
      <c r="CM18" s="363"/>
      <c r="CN18" s="363"/>
      <c r="CO18" s="363"/>
      <c r="CP18" s="363"/>
      <c r="CQ18" s="363"/>
      <c r="CR18" s="363"/>
      <c r="CS18" s="363"/>
      <c r="CT18" s="363"/>
      <c r="CU18" s="363"/>
      <c r="CV18" s="363"/>
      <c r="CW18" s="363"/>
      <c r="CX18" s="363"/>
      <c r="CY18" s="363"/>
      <c r="CZ18" s="363"/>
      <c r="DA18" s="363"/>
      <c r="DB18" s="363"/>
      <c r="DC18" s="363"/>
      <c r="DD18" s="363"/>
      <c r="DE18" s="363"/>
      <c r="DF18" s="363"/>
      <c r="DG18" s="363"/>
      <c r="DH18" s="363"/>
      <c r="DI18" s="363"/>
      <c r="DJ18" s="363"/>
      <c r="DK18" s="363"/>
      <c r="DL18" s="363"/>
      <c r="DM18" s="363"/>
      <c r="DN18" s="363"/>
      <c r="DO18" s="363"/>
      <c r="DP18" s="363"/>
      <c r="DQ18" s="363"/>
      <c r="DR18" s="363"/>
      <c r="DS18" s="363"/>
      <c r="DT18" s="363"/>
      <c r="DU18" s="363"/>
      <c r="DV18" s="363"/>
      <c r="DW18" s="363"/>
      <c r="DX18" s="363"/>
      <c r="DY18" s="363"/>
      <c r="DZ18" s="363"/>
      <c r="EA18" s="363"/>
      <c r="EB18" s="363"/>
      <c r="EC18" s="363"/>
      <c r="ED18" s="363"/>
      <c r="EE18" s="363"/>
      <c r="EF18" s="363"/>
      <c r="EG18" s="363"/>
      <c r="EH18" s="363"/>
      <c r="EI18" s="363"/>
      <c r="EJ18" s="363"/>
      <c r="EK18" s="363"/>
      <c r="EL18" s="363"/>
      <c r="EM18" s="363"/>
      <c r="EN18" s="363"/>
      <c r="EO18" s="363"/>
      <c r="EP18" s="363"/>
      <c r="EQ18" s="363"/>
      <c r="ER18" s="363"/>
      <c r="ES18" s="363"/>
      <c r="ET18" s="363"/>
      <c r="EU18" s="363"/>
      <c r="EV18" s="363"/>
      <c r="EW18" s="363"/>
      <c r="EX18" s="363"/>
      <c r="EY18" s="363"/>
      <c r="EZ18" s="363"/>
      <c r="FA18" s="363"/>
      <c r="FB18" s="363"/>
      <c r="FC18" s="363"/>
      <c r="FD18" s="363"/>
      <c r="FE18" s="363"/>
      <c r="FF18" s="363"/>
      <c r="FG18" s="363"/>
      <c r="FH18" s="363"/>
      <c r="FI18" s="363"/>
      <c r="FJ18" s="363"/>
      <c r="FK18" s="363"/>
      <c r="FL18" s="363"/>
      <c r="FM18" s="363"/>
      <c r="FN18" s="363"/>
      <c r="FO18" s="363"/>
      <c r="FP18" s="363"/>
      <c r="FQ18" s="363"/>
      <c r="FR18" s="363"/>
      <c r="FS18" s="363"/>
      <c r="FT18" s="363"/>
      <c r="FU18" s="363"/>
      <c r="FV18" s="363"/>
      <c r="FW18" s="363"/>
      <c r="FX18" s="363"/>
      <c r="FY18" s="363"/>
      <c r="FZ18" s="363"/>
      <c r="GA18" s="363"/>
      <c r="GB18" s="363"/>
      <c r="GC18" s="363"/>
      <c r="GD18" s="363"/>
      <c r="GE18" s="363"/>
      <c r="GF18" s="363"/>
      <c r="GG18" s="363"/>
      <c r="GH18" s="420"/>
    </row>
    <row r="19" s="363" customFormat="true" ht="30" hidden="false" customHeight="true" outlineLevel="0" collapsed="false">
      <c r="A19" s="389"/>
      <c r="B19" s="402"/>
      <c r="C19" s="402"/>
      <c r="D19" s="408"/>
      <c r="E19" s="435"/>
      <c r="F19" s="435"/>
      <c r="G19" s="435"/>
      <c r="H19" s="436"/>
      <c r="I19" s="436"/>
      <c r="J19" s="436"/>
      <c r="K19" s="409"/>
      <c r="L19" s="428"/>
    </row>
    <row r="20" s="363" customFormat="true" ht="50.25" hidden="false" customHeight="true" outlineLevel="0" collapsed="false">
      <c r="A20" s="437" t="n">
        <v>1.3</v>
      </c>
      <c r="B20" s="438" t="s">
        <v>87</v>
      </c>
      <c r="C20" s="438" t="s">
        <v>80</v>
      </c>
      <c r="D20" s="439" t="s">
        <v>88</v>
      </c>
      <c r="E20" s="391" t="s">
        <v>197</v>
      </c>
      <c r="F20" s="393" t="s">
        <v>198</v>
      </c>
      <c r="G20" s="391" t="s">
        <v>227</v>
      </c>
      <c r="H20" s="440"/>
      <c r="I20" s="440"/>
      <c r="J20" s="440"/>
      <c r="K20" s="440"/>
      <c r="L20" s="441"/>
    </row>
    <row r="21" s="363" customFormat="true" ht="27" hidden="false" customHeight="true" outlineLevel="0" collapsed="false">
      <c r="A21" s="389" t="s">
        <v>228</v>
      </c>
      <c r="B21" s="387"/>
      <c r="C21" s="387"/>
      <c r="D21" s="389" t="s">
        <v>229</v>
      </c>
      <c r="E21" s="389" t="n">
        <v>2</v>
      </c>
      <c r="F21" s="395" t="n">
        <v>137.97</v>
      </c>
      <c r="G21" s="396" t="n">
        <f aca="false">E21*F21</f>
        <v>275.94</v>
      </c>
      <c r="H21" s="409"/>
      <c r="I21" s="409"/>
      <c r="J21" s="409"/>
      <c r="K21" s="409"/>
      <c r="L21" s="428"/>
    </row>
    <row r="22" s="363" customFormat="true" ht="30" hidden="false" customHeight="true" outlineLevel="0" collapsed="false">
      <c r="A22" s="389" t="s">
        <v>230</v>
      </c>
      <c r="B22" s="389"/>
      <c r="C22" s="389"/>
      <c r="D22" s="389" t="s">
        <v>231</v>
      </c>
      <c r="E22" s="389" t="s">
        <v>205</v>
      </c>
      <c r="F22" s="389" t="s">
        <v>206</v>
      </c>
      <c r="G22" s="389" t="s">
        <v>207</v>
      </c>
      <c r="H22" s="427" t="s">
        <v>208</v>
      </c>
      <c r="I22" s="419" t="s">
        <v>221</v>
      </c>
      <c r="J22" s="419" t="s">
        <v>210</v>
      </c>
      <c r="K22" s="419" t="s">
        <v>211</v>
      </c>
      <c r="L22" s="428"/>
    </row>
    <row r="23" s="363" customFormat="true" ht="30" hidden="false" customHeight="true" outlineLevel="0" collapsed="false">
      <c r="A23" s="389"/>
      <c r="B23" s="389"/>
      <c r="C23" s="389"/>
      <c r="D23" s="389" t="s">
        <v>232</v>
      </c>
      <c r="E23" s="408"/>
      <c r="F23" s="408"/>
      <c r="G23" s="408"/>
      <c r="H23" s="409"/>
      <c r="I23" s="419" t="n">
        <v>4</v>
      </c>
      <c r="J23" s="409" t="n">
        <v>17</v>
      </c>
      <c r="K23" s="409" t="n">
        <f aca="false">J23*I23</f>
        <v>68</v>
      </c>
      <c r="L23" s="429" t="s">
        <v>233</v>
      </c>
    </row>
    <row r="24" s="363" customFormat="true" ht="30" hidden="false" customHeight="true" outlineLevel="0" collapsed="false">
      <c r="A24" s="389"/>
      <c r="B24" s="389"/>
      <c r="C24" s="389"/>
      <c r="D24" s="389" t="s">
        <v>234</v>
      </c>
      <c r="E24" s="408"/>
      <c r="F24" s="408"/>
      <c r="G24" s="408"/>
      <c r="H24" s="409"/>
      <c r="I24" s="419" t="n">
        <v>1</v>
      </c>
      <c r="J24" s="409" t="n">
        <v>1</v>
      </c>
      <c r="K24" s="409" t="n">
        <v>1</v>
      </c>
      <c r="L24" s="429" t="s">
        <v>235</v>
      </c>
    </row>
    <row r="25" s="363" customFormat="true" ht="30" hidden="false" customHeight="true" outlineLevel="0" collapsed="false">
      <c r="A25" s="389"/>
      <c r="B25" s="389"/>
      <c r="C25" s="389"/>
      <c r="D25" s="389" t="s">
        <v>236</v>
      </c>
      <c r="E25" s="431"/>
      <c r="F25" s="432"/>
      <c r="G25" s="432"/>
      <c r="H25" s="433"/>
      <c r="I25" s="433"/>
      <c r="J25" s="410"/>
      <c r="K25" s="419" t="n">
        <f aca="false">K23+K24</f>
        <v>69</v>
      </c>
      <c r="L25" s="429"/>
    </row>
    <row r="26" s="363" customFormat="true" ht="30" hidden="false" customHeight="true" outlineLevel="0" collapsed="false">
      <c r="A26" s="402"/>
      <c r="B26" s="402"/>
      <c r="C26" s="402"/>
      <c r="D26" s="402"/>
      <c r="E26" s="413"/>
      <c r="F26" s="413"/>
      <c r="G26" s="413"/>
      <c r="H26" s="414"/>
      <c r="I26" s="414"/>
      <c r="J26" s="414"/>
      <c r="K26" s="415"/>
      <c r="L26" s="442"/>
    </row>
    <row r="27" s="363" customFormat="true" ht="12.75" hidden="false" customHeight="false" outlineLevel="0" collapsed="false">
      <c r="A27" s="389"/>
      <c r="B27" s="389"/>
      <c r="C27" s="389"/>
      <c r="D27" s="389"/>
      <c r="E27" s="408"/>
      <c r="F27" s="408"/>
      <c r="G27" s="408"/>
      <c r="H27" s="409"/>
      <c r="I27" s="409"/>
      <c r="J27" s="409"/>
      <c r="K27" s="419"/>
      <c r="L27" s="428"/>
    </row>
    <row r="28" s="363" customFormat="true" ht="30" hidden="false" customHeight="false" outlineLevel="0" collapsed="false">
      <c r="A28" s="443" t="n">
        <v>2</v>
      </c>
      <c r="B28" s="402"/>
      <c r="C28" s="402"/>
      <c r="D28" s="444" t="s">
        <v>90</v>
      </c>
      <c r="E28" s="408"/>
      <c r="F28" s="413"/>
      <c r="G28" s="408"/>
      <c r="H28" s="409"/>
      <c r="I28" s="409"/>
      <c r="J28" s="409"/>
      <c r="K28" s="419"/>
      <c r="L28" s="428"/>
    </row>
    <row r="29" s="363" customFormat="true" ht="50.25" hidden="false" customHeight="true" outlineLevel="0" collapsed="false">
      <c r="A29" s="437" t="n">
        <v>2.1</v>
      </c>
      <c r="B29" s="445" t="s">
        <v>92</v>
      </c>
      <c r="C29" s="445" t="s">
        <v>80</v>
      </c>
      <c r="D29" s="445" t="s">
        <v>93</v>
      </c>
      <c r="E29" s="446" t="s">
        <v>197</v>
      </c>
      <c r="F29" s="389" t="s">
        <v>198</v>
      </c>
      <c r="G29" s="447" t="s">
        <v>199</v>
      </c>
      <c r="H29" s="440"/>
      <c r="I29" s="440"/>
      <c r="J29" s="440"/>
      <c r="K29" s="448"/>
      <c r="L29" s="441"/>
    </row>
    <row r="30" s="363" customFormat="true" ht="87" hidden="false" customHeight="true" outlineLevel="0" collapsed="false">
      <c r="A30" s="389" t="s">
        <v>237</v>
      </c>
      <c r="B30" s="387"/>
      <c r="C30" s="387"/>
      <c r="D30" s="402" t="s">
        <v>238</v>
      </c>
      <c r="E30" s="402" t="n">
        <v>3</v>
      </c>
      <c r="F30" s="449" t="n">
        <v>29.08</v>
      </c>
      <c r="G30" s="402" t="n">
        <f aca="false">E30*F30</f>
        <v>87.24</v>
      </c>
      <c r="H30" s="414"/>
      <c r="I30" s="414"/>
      <c r="J30" s="414"/>
      <c r="K30" s="415"/>
      <c r="L30" s="400" t="s">
        <v>239</v>
      </c>
    </row>
    <row r="31" s="363" customFormat="true" ht="12.75" hidden="false" customHeight="false" outlineLevel="0" collapsed="false">
      <c r="A31" s="389"/>
      <c r="B31" s="387"/>
      <c r="C31" s="450"/>
      <c r="D31" s="451"/>
      <c r="E31" s="408"/>
      <c r="F31" s="408"/>
      <c r="G31" s="408"/>
      <c r="H31" s="409"/>
      <c r="I31" s="409"/>
      <c r="J31" s="409"/>
      <c r="K31" s="419"/>
      <c r="L31" s="412"/>
    </row>
    <row r="32" s="363" customFormat="true" ht="15" hidden="false" customHeight="false" outlineLevel="0" collapsed="false">
      <c r="A32" s="389" t="s">
        <v>240</v>
      </c>
      <c r="B32" s="389"/>
      <c r="C32" s="430"/>
      <c r="D32" s="430" t="s">
        <v>241</v>
      </c>
      <c r="E32" s="389" t="s">
        <v>205</v>
      </c>
      <c r="F32" s="389" t="s">
        <v>206</v>
      </c>
      <c r="G32" s="389" t="s">
        <v>207</v>
      </c>
      <c r="H32" s="427" t="s">
        <v>208</v>
      </c>
      <c r="I32" s="419" t="s">
        <v>209</v>
      </c>
      <c r="J32" s="419" t="s">
        <v>210</v>
      </c>
      <c r="K32" s="419" t="s">
        <v>211</v>
      </c>
      <c r="L32" s="452"/>
    </row>
    <row r="33" s="363" customFormat="true" ht="87" hidden="false" customHeight="true" outlineLevel="0" collapsed="false">
      <c r="A33" s="387"/>
      <c r="B33" s="387"/>
      <c r="C33" s="450"/>
      <c r="D33" s="430"/>
      <c r="E33" s="408" t="n">
        <v>5</v>
      </c>
      <c r="F33" s="408" t="n">
        <f aca="false">E30*E33</f>
        <v>15</v>
      </c>
      <c r="G33" s="408" t="n">
        <v>4.4</v>
      </c>
      <c r="H33" s="409" t="n">
        <f aca="false">F33*G33</f>
        <v>66</v>
      </c>
      <c r="I33" s="419" t="n">
        <f aca="false">H33/3*2</f>
        <v>44</v>
      </c>
      <c r="J33" s="409" t="n">
        <v>9</v>
      </c>
      <c r="K33" s="453" t="n">
        <f aca="false">I33*J33</f>
        <v>396</v>
      </c>
      <c r="L33" s="454" t="s">
        <v>242</v>
      </c>
      <c r="T33" s="455"/>
    </row>
    <row r="34" s="363" customFormat="true" ht="87" hidden="false" customHeight="true" outlineLevel="0" collapsed="false">
      <c r="A34" s="389"/>
      <c r="B34" s="389"/>
      <c r="C34" s="389"/>
      <c r="D34" s="387"/>
      <c r="E34" s="435" t="n">
        <v>3</v>
      </c>
      <c r="F34" s="408" t="n">
        <f aca="false">E30*E34</f>
        <v>9</v>
      </c>
      <c r="G34" s="435" t="n">
        <v>4.4</v>
      </c>
      <c r="H34" s="436" t="n">
        <f aca="false">F34*G34</f>
        <v>39.6</v>
      </c>
      <c r="I34" s="436" t="n">
        <f aca="false">H34/3</f>
        <v>13.2</v>
      </c>
      <c r="J34" s="436" t="n">
        <v>8</v>
      </c>
      <c r="K34" s="436" t="n">
        <f aca="false">J34*13</f>
        <v>104</v>
      </c>
      <c r="L34" s="454" t="s">
        <v>243</v>
      </c>
    </row>
    <row r="35" s="363" customFormat="true" ht="87" hidden="false" customHeight="true" outlineLevel="0" collapsed="false">
      <c r="A35" s="389"/>
      <c r="B35" s="389"/>
      <c r="C35" s="389"/>
      <c r="D35" s="389"/>
      <c r="E35" s="413" t="n">
        <v>5</v>
      </c>
      <c r="F35" s="413" t="n">
        <f aca="false">E30*E35</f>
        <v>15</v>
      </c>
      <c r="G35" s="413" t="n">
        <v>4.4</v>
      </c>
      <c r="H35" s="414" t="n">
        <f aca="false">F35*G35</f>
        <v>66</v>
      </c>
      <c r="I35" s="414" t="n">
        <f aca="false">H35/3</f>
        <v>22</v>
      </c>
      <c r="J35" s="414" t="n">
        <v>8</v>
      </c>
      <c r="K35" s="409" t="n">
        <f aca="false">I35*J35</f>
        <v>176</v>
      </c>
      <c r="L35" s="454" t="s">
        <v>244</v>
      </c>
    </row>
    <row r="36" s="363" customFormat="true" ht="12.75" hidden="false" customHeight="false" outlineLevel="0" collapsed="false">
      <c r="A36" s="389"/>
      <c r="B36" s="389"/>
      <c r="C36" s="389"/>
      <c r="D36" s="430" t="s">
        <v>245</v>
      </c>
      <c r="E36" s="431"/>
      <c r="F36" s="432"/>
      <c r="G36" s="432"/>
      <c r="H36" s="433"/>
      <c r="I36" s="433"/>
      <c r="J36" s="410"/>
      <c r="K36" s="434" t="n">
        <f aca="false">SUM(K33:K35)</f>
        <v>676</v>
      </c>
      <c r="L36" s="429"/>
    </row>
    <row r="37" s="363" customFormat="true" ht="12.75" hidden="false" customHeight="false" outlineLevel="0" collapsed="false">
      <c r="A37" s="389"/>
      <c r="B37" s="402"/>
      <c r="C37" s="402"/>
      <c r="D37" s="402"/>
      <c r="E37" s="435"/>
      <c r="F37" s="435"/>
      <c r="G37" s="435"/>
      <c r="H37" s="436"/>
      <c r="I37" s="436"/>
      <c r="J37" s="436"/>
      <c r="K37" s="419"/>
      <c r="L37" s="429"/>
    </row>
    <row r="38" s="363" customFormat="true" ht="50.25" hidden="false" customHeight="true" outlineLevel="0" collapsed="false">
      <c r="A38" s="437" t="n">
        <v>2.2</v>
      </c>
      <c r="B38" s="438" t="s">
        <v>95</v>
      </c>
      <c r="C38" s="438" t="s">
        <v>80</v>
      </c>
      <c r="D38" s="438" t="s">
        <v>96</v>
      </c>
      <c r="E38" s="446" t="s">
        <v>197</v>
      </c>
      <c r="F38" s="389" t="s">
        <v>198</v>
      </c>
      <c r="G38" s="447" t="s">
        <v>199</v>
      </c>
      <c r="H38" s="440"/>
      <c r="I38" s="440"/>
      <c r="J38" s="440"/>
      <c r="K38" s="448"/>
      <c r="L38" s="441"/>
    </row>
    <row r="39" s="363" customFormat="true" ht="20.25" hidden="false" customHeight="true" outlineLevel="0" collapsed="false">
      <c r="A39" s="389"/>
      <c r="B39" s="387"/>
      <c r="C39" s="387"/>
      <c r="D39" s="402" t="s">
        <v>246</v>
      </c>
      <c r="E39" s="402" t="n">
        <v>6</v>
      </c>
      <c r="F39" s="449" t="n">
        <v>29.08</v>
      </c>
      <c r="G39" s="402" t="n">
        <f aca="false">E39*F39</f>
        <v>174.48</v>
      </c>
      <c r="H39" s="409"/>
      <c r="I39" s="409"/>
      <c r="J39" s="409"/>
      <c r="K39" s="419"/>
      <c r="L39" s="407"/>
    </row>
    <row r="40" s="363" customFormat="true" ht="20.25" hidden="false" customHeight="true" outlineLevel="0" collapsed="false">
      <c r="A40" s="402"/>
      <c r="B40" s="402"/>
      <c r="C40" s="402"/>
      <c r="D40" s="402"/>
      <c r="E40" s="413"/>
      <c r="F40" s="413"/>
      <c r="G40" s="413"/>
      <c r="H40" s="414"/>
      <c r="I40" s="414"/>
      <c r="J40" s="414"/>
      <c r="K40" s="415"/>
      <c r="L40" s="418" t="s">
        <v>247</v>
      </c>
    </row>
    <row r="41" s="363" customFormat="true" ht="20.25" hidden="false" customHeight="true" outlineLevel="0" collapsed="false">
      <c r="A41" s="389"/>
      <c r="B41" s="389"/>
      <c r="C41" s="389"/>
      <c r="D41" s="430" t="s">
        <v>248</v>
      </c>
      <c r="E41" s="389" t="s">
        <v>205</v>
      </c>
      <c r="F41" s="389" t="s">
        <v>206</v>
      </c>
      <c r="G41" s="389" t="s">
        <v>207</v>
      </c>
      <c r="H41" s="427" t="s">
        <v>208</v>
      </c>
      <c r="I41" s="419" t="s">
        <v>209</v>
      </c>
      <c r="J41" s="419" t="s">
        <v>210</v>
      </c>
      <c r="K41" s="419" t="s">
        <v>211</v>
      </c>
      <c r="L41" s="429"/>
    </row>
    <row r="42" s="363" customFormat="true" ht="20.25" hidden="false" customHeight="true" outlineLevel="0" collapsed="false">
      <c r="A42" s="389"/>
      <c r="B42" s="389"/>
      <c r="C42" s="389"/>
      <c r="D42" s="430"/>
      <c r="E42" s="389"/>
      <c r="F42" s="389"/>
      <c r="G42" s="389"/>
      <c r="H42" s="427"/>
      <c r="I42" s="419" t="n">
        <v>2</v>
      </c>
      <c r="J42" s="419" t="n">
        <v>17</v>
      </c>
      <c r="K42" s="419" t="n">
        <f aca="false">I42*J42</f>
        <v>34</v>
      </c>
      <c r="L42" s="429" t="s">
        <v>223</v>
      </c>
    </row>
    <row r="43" s="363" customFormat="true" ht="12.75" hidden="false" customHeight="false" outlineLevel="0" collapsed="false">
      <c r="A43" s="389"/>
      <c r="B43" s="389"/>
      <c r="C43" s="389"/>
      <c r="D43" s="430"/>
      <c r="E43" s="389"/>
      <c r="F43" s="389"/>
      <c r="G43" s="389"/>
      <c r="H43" s="427"/>
      <c r="I43" s="419"/>
      <c r="J43" s="419"/>
      <c r="K43" s="419"/>
      <c r="L43" s="428"/>
    </row>
    <row r="44" s="363" customFormat="true" ht="12.75" hidden="false" customHeight="false" outlineLevel="0" collapsed="false">
      <c r="A44" s="389"/>
      <c r="B44" s="389"/>
      <c r="C44" s="389"/>
      <c r="D44" s="430"/>
      <c r="E44" s="389"/>
      <c r="F44" s="389"/>
      <c r="G44" s="389"/>
      <c r="H44" s="427"/>
      <c r="I44" s="419"/>
      <c r="J44" s="419"/>
      <c r="K44" s="419"/>
      <c r="L44" s="428"/>
    </row>
    <row r="45" s="363" customFormat="true" ht="54.75" hidden="false" customHeight="true" outlineLevel="0" collapsed="false">
      <c r="A45" s="456" t="n">
        <v>3</v>
      </c>
      <c r="B45" s="402"/>
      <c r="C45" s="402"/>
      <c r="D45" s="457" t="s">
        <v>98</v>
      </c>
      <c r="E45" s="389"/>
      <c r="F45" s="389"/>
      <c r="G45" s="389"/>
      <c r="H45" s="427"/>
      <c r="I45" s="419"/>
      <c r="J45" s="419"/>
      <c r="K45" s="419"/>
      <c r="L45" s="428"/>
    </row>
    <row r="46" s="363" customFormat="true" ht="50.25" hidden="false" customHeight="true" outlineLevel="0" collapsed="false">
      <c r="A46" s="437" t="n">
        <v>3.1</v>
      </c>
      <c r="B46" s="438" t="s">
        <v>100</v>
      </c>
      <c r="C46" s="438" t="s">
        <v>80</v>
      </c>
      <c r="D46" s="438" t="s">
        <v>101</v>
      </c>
      <c r="E46" s="446" t="s">
        <v>197</v>
      </c>
      <c r="F46" s="389" t="s">
        <v>198</v>
      </c>
      <c r="G46" s="447" t="s">
        <v>199</v>
      </c>
      <c r="H46" s="440"/>
      <c r="I46" s="440"/>
      <c r="J46" s="440"/>
      <c r="K46" s="448"/>
      <c r="L46" s="441"/>
    </row>
    <row r="47" s="363" customFormat="true" ht="87" hidden="false" customHeight="true" outlineLevel="0" collapsed="false">
      <c r="A47" s="389" t="s">
        <v>249</v>
      </c>
      <c r="B47" s="387"/>
      <c r="C47" s="387"/>
      <c r="D47" s="402" t="s">
        <v>238</v>
      </c>
      <c r="E47" s="402" t="n">
        <v>3</v>
      </c>
      <c r="F47" s="449" t="n">
        <v>29.87</v>
      </c>
      <c r="G47" s="402" t="n">
        <f aca="false">E47*F47</f>
        <v>89.61</v>
      </c>
      <c r="H47" s="414"/>
      <c r="I47" s="414"/>
      <c r="J47" s="414"/>
      <c r="K47" s="415"/>
      <c r="L47" s="400" t="s">
        <v>250</v>
      </c>
    </row>
    <row r="48" s="363" customFormat="true" ht="12.75" hidden="false" customHeight="false" outlineLevel="0" collapsed="false">
      <c r="A48" s="389"/>
      <c r="B48" s="389"/>
      <c r="C48" s="389"/>
      <c r="D48" s="451"/>
      <c r="E48" s="408"/>
      <c r="F48" s="408"/>
      <c r="G48" s="408"/>
      <c r="H48" s="409"/>
      <c r="I48" s="409"/>
      <c r="J48" s="409"/>
      <c r="K48" s="419"/>
      <c r="L48" s="429"/>
    </row>
    <row r="49" s="363" customFormat="true" ht="12.75" hidden="false" customHeight="false" outlineLevel="0" collapsed="false">
      <c r="A49" s="389" t="s">
        <v>251</v>
      </c>
      <c r="B49" s="389"/>
      <c r="C49" s="389"/>
      <c r="D49" s="430" t="s">
        <v>241</v>
      </c>
      <c r="E49" s="389" t="s">
        <v>205</v>
      </c>
      <c r="F49" s="389" t="s">
        <v>206</v>
      </c>
      <c r="G49" s="389" t="s">
        <v>207</v>
      </c>
      <c r="H49" s="427" t="s">
        <v>208</v>
      </c>
      <c r="I49" s="419" t="s">
        <v>209</v>
      </c>
      <c r="J49" s="419" t="s">
        <v>210</v>
      </c>
      <c r="K49" s="419" t="s">
        <v>211</v>
      </c>
      <c r="L49" s="429"/>
    </row>
    <row r="50" s="363" customFormat="true" ht="87" hidden="false" customHeight="true" outlineLevel="0" collapsed="false">
      <c r="A50" s="389"/>
      <c r="B50" s="389"/>
      <c r="C50" s="389"/>
      <c r="D50" s="430"/>
      <c r="E50" s="408" t="n">
        <v>5</v>
      </c>
      <c r="F50" s="408" t="n">
        <f aca="false">E47*E50</f>
        <v>15</v>
      </c>
      <c r="G50" s="408" t="n">
        <v>4.4</v>
      </c>
      <c r="H50" s="409" t="n">
        <f aca="false">F50*G50</f>
        <v>66</v>
      </c>
      <c r="I50" s="409" t="n">
        <f aca="false">H50/3*2</f>
        <v>44</v>
      </c>
      <c r="J50" s="409" t="n">
        <v>4</v>
      </c>
      <c r="K50" s="409" t="n">
        <f aca="false">I50*J50</f>
        <v>176</v>
      </c>
      <c r="L50" s="454" t="s">
        <v>252</v>
      </c>
    </row>
    <row r="51" s="363" customFormat="true" ht="87" hidden="false" customHeight="true" outlineLevel="0" collapsed="false">
      <c r="A51" s="389"/>
      <c r="B51" s="389"/>
      <c r="C51" s="389"/>
      <c r="D51" s="430"/>
      <c r="E51" s="435" t="n">
        <v>3</v>
      </c>
      <c r="F51" s="408" t="n">
        <f aca="false">E47*E51</f>
        <v>9</v>
      </c>
      <c r="G51" s="435" t="n">
        <v>4.4</v>
      </c>
      <c r="H51" s="436" t="n">
        <f aca="false">F51*G51</f>
        <v>39.6</v>
      </c>
      <c r="I51" s="436" t="n">
        <f aca="false">H51/3</f>
        <v>13.2</v>
      </c>
      <c r="J51" s="436" t="n">
        <v>4</v>
      </c>
      <c r="K51" s="436" t="n">
        <f aca="false">J51*13</f>
        <v>52</v>
      </c>
      <c r="L51" s="454" t="s">
        <v>253</v>
      </c>
    </row>
    <row r="52" s="363" customFormat="true" ht="87" hidden="false" customHeight="true" outlineLevel="0" collapsed="false">
      <c r="A52" s="389"/>
      <c r="B52" s="389"/>
      <c r="C52" s="389"/>
      <c r="D52" s="430"/>
      <c r="E52" s="408" t="n">
        <v>5</v>
      </c>
      <c r="F52" s="408" t="n">
        <f aca="false">E47*E52</f>
        <v>15</v>
      </c>
      <c r="G52" s="408" t="n">
        <v>4.4</v>
      </c>
      <c r="H52" s="409" t="n">
        <f aca="false">F52*G52</f>
        <v>66</v>
      </c>
      <c r="I52" s="409" t="n">
        <f aca="false">H52/3</f>
        <v>22</v>
      </c>
      <c r="J52" s="409" t="n">
        <v>4</v>
      </c>
      <c r="K52" s="409" t="n">
        <f aca="false">I52*J52</f>
        <v>88</v>
      </c>
      <c r="L52" s="454" t="s">
        <v>254</v>
      </c>
    </row>
    <row r="53" s="363" customFormat="true" ht="12.75" hidden="false" customHeight="false" outlineLevel="0" collapsed="false">
      <c r="A53" s="389"/>
      <c r="B53" s="389"/>
      <c r="C53" s="389"/>
      <c r="D53" s="430" t="s">
        <v>245</v>
      </c>
      <c r="E53" s="389"/>
      <c r="F53" s="389"/>
      <c r="G53" s="389"/>
      <c r="H53" s="427"/>
      <c r="I53" s="419"/>
      <c r="J53" s="419"/>
      <c r="K53" s="419" t="n">
        <f aca="false">K50+K51+K52</f>
        <v>316</v>
      </c>
      <c r="L53" s="429"/>
    </row>
    <row r="54" s="363" customFormat="true" ht="12.75" hidden="false" customHeight="false" outlineLevel="0" collapsed="false">
      <c r="A54" s="389"/>
      <c r="B54" s="402"/>
      <c r="C54" s="402"/>
      <c r="D54" s="451"/>
      <c r="E54" s="389"/>
      <c r="F54" s="389"/>
      <c r="G54" s="389"/>
      <c r="H54" s="427"/>
      <c r="I54" s="419"/>
      <c r="J54" s="419"/>
      <c r="K54" s="419"/>
      <c r="L54" s="429"/>
    </row>
    <row r="55" s="363" customFormat="true" ht="50.25" hidden="false" customHeight="true" outlineLevel="0" collapsed="false">
      <c r="A55" s="437" t="n">
        <v>3.2</v>
      </c>
      <c r="B55" s="438" t="s">
        <v>103</v>
      </c>
      <c r="C55" s="438" t="s">
        <v>80</v>
      </c>
      <c r="D55" s="438" t="s">
        <v>104</v>
      </c>
      <c r="E55" s="446" t="s">
        <v>197</v>
      </c>
      <c r="F55" s="389" t="s">
        <v>198</v>
      </c>
      <c r="G55" s="447" t="s">
        <v>199</v>
      </c>
      <c r="H55" s="440"/>
      <c r="I55" s="440"/>
      <c r="J55" s="440"/>
      <c r="K55" s="448"/>
      <c r="L55" s="441"/>
    </row>
    <row r="56" s="363" customFormat="true" ht="20.25" hidden="false" customHeight="true" outlineLevel="0" collapsed="false">
      <c r="A56" s="389"/>
      <c r="B56" s="387"/>
      <c r="C56" s="387"/>
      <c r="D56" s="402" t="s">
        <v>246</v>
      </c>
      <c r="E56" s="402" t="n">
        <v>6</v>
      </c>
      <c r="F56" s="449" t="n">
        <v>29.87</v>
      </c>
      <c r="G56" s="402" t="n">
        <f aca="false">E56*F56</f>
        <v>179.22</v>
      </c>
      <c r="H56" s="409"/>
      <c r="I56" s="409"/>
      <c r="J56" s="409"/>
      <c r="K56" s="419"/>
      <c r="L56" s="400" t="s">
        <v>247</v>
      </c>
    </row>
    <row r="57" s="363" customFormat="true" ht="20.25" hidden="false" customHeight="true" outlineLevel="0" collapsed="false">
      <c r="A57" s="389"/>
      <c r="B57" s="389"/>
      <c r="C57" s="389"/>
      <c r="D57" s="389"/>
      <c r="E57" s="408"/>
      <c r="F57" s="408"/>
      <c r="G57" s="408"/>
      <c r="H57" s="409"/>
      <c r="I57" s="409"/>
      <c r="J57" s="409"/>
      <c r="K57" s="419"/>
      <c r="L57" s="429"/>
    </row>
    <row r="58" s="363" customFormat="true" ht="20.25" hidden="false" customHeight="true" outlineLevel="0" collapsed="false">
      <c r="A58" s="389"/>
      <c r="B58" s="389"/>
      <c r="C58" s="389"/>
      <c r="D58" s="430" t="s">
        <v>248</v>
      </c>
      <c r="E58" s="389" t="s">
        <v>205</v>
      </c>
      <c r="F58" s="389" t="s">
        <v>206</v>
      </c>
      <c r="G58" s="389" t="s">
        <v>207</v>
      </c>
      <c r="H58" s="427" t="s">
        <v>208</v>
      </c>
      <c r="I58" s="419" t="s">
        <v>209</v>
      </c>
      <c r="J58" s="419" t="s">
        <v>210</v>
      </c>
      <c r="K58" s="419" t="s">
        <v>211</v>
      </c>
      <c r="L58" s="429"/>
    </row>
    <row r="59" s="363" customFormat="true" ht="20.25" hidden="false" customHeight="true" outlineLevel="0" collapsed="false">
      <c r="A59" s="389"/>
      <c r="B59" s="389"/>
      <c r="C59" s="389"/>
      <c r="D59" s="430"/>
      <c r="E59" s="389"/>
      <c r="F59" s="389"/>
      <c r="G59" s="389"/>
      <c r="H59" s="427"/>
      <c r="I59" s="419" t="n">
        <v>2</v>
      </c>
      <c r="J59" s="419" t="n">
        <v>8</v>
      </c>
      <c r="K59" s="419" t="n">
        <f aca="false">I59*J59</f>
        <v>16</v>
      </c>
      <c r="L59" s="429" t="s">
        <v>223</v>
      </c>
    </row>
    <row r="60" s="363" customFormat="true" ht="20.25" hidden="false" customHeight="true" outlineLevel="0" collapsed="false">
      <c r="A60" s="389"/>
      <c r="B60" s="389"/>
      <c r="C60" s="389"/>
      <c r="D60" s="430"/>
      <c r="E60" s="389"/>
      <c r="F60" s="389"/>
      <c r="G60" s="389"/>
      <c r="H60" s="427"/>
      <c r="I60" s="419"/>
      <c r="J60" s="419"/>
      <c r="K60" s="419"/>
      <c r="L60" s="429"/>
    </row>
    <row r="61" s="363" customFormat="true" ht="20.25" hidden="false" customHeight="true" outlineLevel="0" collapsed="false">
      <c r="A61" s="402"/>
      <c r="B61" s="402"/>
      <c r="C61" s="402"/>
      <c r="D61" s="451"/>
      <c r="E61" s="402"/>
      <c r="F61" s="402"/>
      <c r="G61" s="402"/>
      <c r="H61" s="458"/>
      <c r="I61" s="415"/>
      <c r="J61" s="415"/>
      <c r="K61" s="415"/>
      <c r="L61" s="429"/>
    </row>
    <row r="62" s="363" customFormat="true" ht="33" hidden="false" customHeight="true" outlineLevel="0" collapsed="false">
      <c r="A62" s="459" t="s">
        <v>152</v>
      </c>
      <c r="B62" s="459"/>
      <c r="C62" s="459"/>
      <c r="D62" s="459" t="s">
        <v>106</v>
      </c>
      <c r="E62" s="460"/>
      <c r="F62" s="460"/>
      <c r="G62" s="460"/>
      <c r="H62" s="459"/>
      <c r="I62" s="459"/>
      <c r="J62" s="461"/>
      <c r="K62" s="461"/>
      <c r="L62" s="462"/>
    </row>
    <row r="63" s="363" customFormat="true" ht="50.25" hidden="false" customHeight="true" outlineLevel="0" collapsed="false">
      <c r="A63" s="413" t="n">
        <v>4.1</v>
      </c>
      <c r="B63" s="413" t="s">
        <v>108</v>
      </c>
      <c r="C63" s="413" t="s">
        <v>80</v>
      </c>
      <c r="D63" s="463" t="s">
        <v>109</v>
      </c>
      <c r="E63" s="392" t="s">
        <v>110</v>
      </c>
      <c r="F63" s="402" t="s">
        <v>198</v>
      </c>
      <c r="G63" s="392" t="s">
        <v>255</v>
      </c>
      <c r="H63" s="464"/>
      <c r="I63" s="414"/>
      <c r="J63" s="415"/>
      <c r="K63" s="415"/>
      <c r="L63" s="426"/>
    </row>
    <row r="64" s="363" customFormat="true" ht="12.75" hidden="false" customHeight="false" outlineLevel="0" collapsed="false">
      <c r="A64" s="389"/>
      <c r="B64" s="389"/>
      <c r="C64" s="389"/>
      <c r="D64" s="389"/>
      <c r="E64" s="389" t="n">
        <v>1</v>
      </c>
      <c r="F64" s="389" t="n">
        <v>0</v>
      </c>
      <c r="G64" s="389" t="n">
        <v>317.39</v>
      </c>
      <c r="H64" s="427"/>
      <c r="I64" s="419"/>
      <c r="J64" s="419"/>
      <c r="K64" s="419"/>
      <c r="L64" s="428"/>
    </row>
    <row r="65" customFormat="false" ht="12.75" hidden="false" customHeight="false" outlineLevel="0" collapsed="false">
      <c r="A65" s="401"/>
      <c r="B65" s="465"/>
      <c r="C65" s="466"/>
      <c r="D65" s="466"/>
      <c r="E65" s="467"/>
      <c r="F65" s="467"/>
      <c r="G65" s="468"/>
      <c r="H65" s="469"/>
      <c r="I65" s="470"/>
      <c r="J65" s="470"/>
      <c r="K65" s="470"/>
      <c r="L65" s="471"/>
    </row>
    <row r="66" customFormat="false" ht="75.75" hidden="false" customHeight="true" outlineLevel="0" collapsed="false">
      <c r="A66" s="472"/>
      <c r="L66" s="473"/>
    </row>
    <row r="67" customFormat="false" ht="116.25" hidden="false" customHeight="true" outlineLevel="0" collapsed="false">
      <c r="A67" s="474" t="s">
        <v>48</v>
      </c>
      <c r="B67" s="474"/>
      <c r="C67" s="474"/>
      <c r="D67" s="474"/>
      <c r="E67" s="474"/>
      <c r="F67" s="474"/>
      <c r="G67" s="474"/>
      <c r="H67" s="474"/>
      <c r="I67" s="474"/>
      <c r="J67" s="475"/>
      <c r="K67" s="475"/>
      <c r="L67" s="476"/>
    </row>
    <row r="68" customFormat="false" ht="102.75" hidden="false" customHeight="true" outlineLevel="0" collapsed="false"/>
  </sheetData>
  <mergeCells count="4">
    <mergeCell ref="A1:L1"/>
    <mergeCell ref="A2:L2"/>
    <mergeCell ref="F62:G62"/>
    <mergeCell ref="A67:I67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343fe7-d293-48f8-95a0-508e3568d6db" xsi:nil="true"/>
    <lcf76f155ced4ddcb4097134ff3c332f xmlns="eb92a76c-c4f7-495e-a2d5-84fb8c69d20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7A0BDB9A418447A4781BA6F1300CDF" ma:contentTypeVersion="18" ma:contentTypeDescription="Crie um novo documento." ma:contentTypeScope="" ma:versionID="2af561816c536ace1a82b84c9cfc70ae">
  <xsd:schema xmlns:xsd="http://www.w3.org/2001/XMLSchema" xmlns:xs="http://www.w3.org/2001/XMLSchema" xmlns:p="http://schemas.microsoft.com/office/2006/metadata/properties" xmlns:ns2="eb92a76c-c4f7-495e-a2d5-84fb8c69d200" xmlns:ns3="b5d7f41f-f9cb-4af0-8baa-a79eaf546006" xmlns:ns4="1c343fe7-d293-48f8-95a0-508e3568d6db" targetNamespace="http://schemas.microsoft.com/office/2006/metadata/properties" ma:root="true" ma:fieldsID="69d08176bbf27c8b72f57ee47684491d" ns2:_="" ns3:_="" ns4:_="">
    <xsd:import namespace="eb92a76c-c4f7-495e-a2d5-84fb8c69d200"/>
    <xsd:import namespace="b5d7f41f-f9cb-4af0-8baa-a79eaf546006"/>
    <xsd:import namespace="1c343fe7-d293-48f8-95a0-508e3568d6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92a76c-c4f7-495e-a2d5-84fb8c69d2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7f41f-f9cb-4af0-8baa-a79eaf54600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343fe7-d293-48f8-95a0-508e3568d6d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d78898d5-c1d3-42a7-9032-317a06ff93d3}" ma:internalName="TaxCatchAll" ma:showField="CatchAllData" ma:web="b5d7f41f-f9cb-4af0-8baa-a79eaf5460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007246-1FEF-4BAA-AA9E-8DA5EFD5082D}"/>
</file>

<file path=customXml/itemProps2.xml><?xml version="1.0" encoding="utf-8"?>
<ds:datastoreItem xmlns:ds="http://schemas.openxmlformats.org/officeDocument/2006/customXml" ds:itemID="{652802F7-F7E8-4CE8-A1D6-B9071970D1A0}"/>
</file>

<file path=customXml/itemProps3.xml><?xml version="1.0" encoding="utf-8"?>
<ds:datastoreItem xmlns:ds="http://schemas.openxmlformats.org/officeDocument/2006/customXml" ds:itemID="{DC01AE01-CF1B-40A2-AB75-BCA29EB18812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LibreOffice/7.6.5.2$Windows_X86_64 LibreOffice_project/38d5f62f85355c192ef5f1dd47c5c0c0c6d6598b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2025-09-08T00:47:25Z</dcterms:created>
  <dc:creator>mercia bezerra de freitas</dc:creator>
  <dc:description/>
  <dc:language>pt-BR</dc:language>
  <cp:lastModifiedBy/>
  <cp:lastPrinted>2026-06-09T09:04:14Z</cp:lastPrinted>
  <dcterms:modified xsi:type="dcterms:W3CDTF">2026-06-09T09:06:35Z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0x010100057A0BDB9A418447A4781BA6F1300CDF</vt:lpwstr>
  </property>
  <property fmtid="{D5CDD505-2E9C-101B-9397-08002B2CF9AE}" pid="3" name="MediaServiceImageTags">
    <vt:lpwstr/>
  </property>
</Properties>
</file>